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oposta Global" sheetId="1" r:id="rId4"/>
    <sheet state="visible" name="Uniformes e Materiais" sheetId="2" r:id="rId5"/>
    <sheet state="visible" name="Vigia Diurno 12 X 36" sheetId="3" r:id="rId6"/>
    <sheet state="visible" name="Vigia Noturno 12 X 36" sheetId="4" r:id="rId7"/>
  </sheets>
  <definedNames/>
  <calcPr/>
  <extLst>
    <ext uri="GoogleSheetsCustomDataVersion2">
      <go:sheetsCustomData xmlns:go="http://customooxmlschemas.google.com/" r:id="rId8" roundtripDataChecksum="qMfK9ETGHwMSDk3BC1KjmKyfOEJeeGmKCCb/zGod608="/>
    </ext>
  </extLst>
</workbook>
</file>

<file path=xl/sharedStrings.xml><?xml version="1.0" encoding="utf-8"?>
<sst xmlns="http://schemas.openxmlformats.org/spreadsheetml/2006/main" count="504" uniqueCount="194">
  <si>
    <t>Pregão Eletrônico - Serviços de Vigia para o IFSP Campus Cidade Tiradentes, com dedicação exclusiva de mão de  obra.</t>
  </si>
  <si>
    <t>Resumo da Proposta</t>
  </si>
  <si>
    <t>Serviço:</t>
  </si>
  <si>
    <t>Serviço de Vigia</t>
  </si>
  <si>
    <t>N.</t>
  </si>
  <si>
    <t>TIpo</t>
  </si>
  <si>
    <t>Mensal</t>
  </si>
  <si>
    <t>Anual</t>
  </si>
  <si>
    <t>Por Funcionário</t>
  </si>
  <si>
    <t>Posto</t>
  </si>
  <si>
    <t>Vigia Diurno 12 X 36</t>
  </si>
  <si>
    <t>Vigia Noturno 12 X 36</t>
  </si>
  <si>
    <t>-</t>
  </si>
  <si>
    <t>Total</t>
  </si>
  <si>
    <t>Materiais</t>
  </si>
  <si>
    <t>Materiais de Consumo</t>
  </si>
  <si>
    <t xml:space="preserve">Qtde </t>
  </si>
  <si>
    <t>V. Unit. Ref.</t>
  </si>
  <si>
    <t>V. Total Ref.</t>
  </si>
  <si>
    <t>5.6.1. Apito com cordão</t>
  </si>
  <si>
    <t>5.6.2. Lanterna tipo farolete com bateria recarregável;</t>
  </si>
  <si>
    <t>5.6.3. Crachá;</t>
  </si>
  <si>
    <t>5.6.4. Guarda chuva extra grande;</t>
  </si>
  <si>
    <t>Uniformes</t>
  </si>
  <si>
    <t>Peça</t>
  </si>
  <si>
    <t>Qtde Semetral</t>
  </si>
  <si>
    <t>Camisas Social de manga curta/longa Preto ou branca</t>
  </si>
  <si>
    <t>3 Unidade</t>
  </si>
  <si>
    <t>Calça Social Preta</t>
  </si>
  <si>
    <t>2 Unidade</t>
  </si>
  <si>
    <t>Sapato Social Preto</t>
  </si>
  <si>
    <t>2 Unidades</t>
  </si>
  <si>
    <t>Meias pretas</t>
  </si>
  <si>
    <t>3 Unidades</t>
  </si>
  <si>
    <t>Jaqueta de frio ou japona Preta</t>
  </si>
  <si>
    <t xml:space="preserve">1 Unidade </t>
  </si>
  <si>
    <t xml:space="preserve">Cinto de nylon </t>
  </si>
  <si>
    <t>1 Unidade</t>
  </si>
  <si>
    <t>Capa de chuva</t>
  </si>
  <si>
    <t>IFSP - CAMPUS  CIDADE TIRADENTES</t>
  </si>
  <si>
    <t>PLANILHA DE CUSTOS E FORMAÇÃO DE PREÇOS DE MÃO DE OBRA</t>
  </si>
  <si>
    <t>Número do Processo:</t>
  </si>
  <si>
    <t>Número da Licitação:</t>
  </si>
  <si>
    <t>XXXXX/2026</t>
  </si>
  <si>
    <t>DISCRIMINAÇÃO</t>
  </si>
  <si>
    <t>B</t>
  </si>
  <si>
    <t>Município/UF</t>
  </si>
  <si>
    <t>São Paulo/SP</t>
  </si>
  <si>
    <t>C</t>
  </si>
  <si>
    <t>Ano Acordo, Conveção ou Sentença Normativa em Dissídio Coletivo</t>
  </si>
  <si>
    <t>2026/2026</t>
  </si>
  <si>
    <t>D</t>
  </si>
  <si>
    <t>Nome da Entidade Sindical</t>
  </si>
  <si>
    <t>SIND DOS EMPREG EM EMPR DE PREST DE SERV A TERCE COLOCACAO E ADM DE MAO DE OBRA TRAB TEMPORAR LEITURA DE MEDIDORES E ENTREGA DE AVISOS DO ESTADO DE SP, CNPJ n. 96.287.487/0001-04,</t>
  </si>
  <si>
    <t>E</t>
  </si>
  <si>
    <t>Número de meses da execução contratual</t>
  </si>
  <si>
    <t>IDENTIFICAÇÃO DOS SERVIÇOS</t>
  </si>
  <si>
    <t>TIPO DE SERVIÇO</t>
  </si>
  <si>
    <t>CARGA HORÁRIA</t>
  </si>
  <si>
    <t>UNIDADE DE MEDIDA</t>
  </si>
  <si>
    <t>QTD A CONTRATAR</t>
  </si>
  <si>
    <t>VIGIA DIRNO</t>
  </si>
  <si>
    <t>12X36</t>
  </si>
  <si>
    <t>POSTO</t>
  </si>
  <si>
    <t>MÃO-DE-OBRA VINCULADA À EXECUÇÃO CONTRATUAL</t>
  </si>
  <si>
    <t>DADOS COMPLEMENTARES PARA COMPOSIÇÃO DOS CUSTOS REFERENTE À MÃO-DE-OBRA</t>
  </si>
  <si>
    <t>Tipo de serviço (mesmo serviço com caracteríticas distintas)</t>
  </si>
  <si>
    <t>VIGIA DIRUNO  12X36H</t>
  </si>
  <si>
    <t>Classificação Brasileira de Ocupações (CBO)</t>
  </si>
  <si>
    <t>517420 - Vigia</t>
  </si>
  <si>
    <t>Salário Normativo da Categoria Profissional</t>
  </si>
  <si>
    <t>Categoria Profissional (vinculada à execução contratual)</t>
  </si>
  <si>
    <t>Data base da categoria (dia/mês/ano)</t>
  </si>
  <si>
    <t>Nota 1: Deverá ser elaborado um quadro para cada tipo de serviço.</t>
  </si>
  <si>
    <t>Nota 2: A planilha será calculada considerando o valor mensal do empregado.</t>
  </si>
  <si>
    <t>MÓDULO 1 - COMPOSIÇÃO DA REMUNERAÇÃO</t>
  </si>
  <si>
    <t>Composição da Remuneração</t>
  </si>
  <si>
    <t>%</t>
  </si>
  <si>
    <t>VALOR (R$)</t>
  </si>
  <si>
    <t>A</t>
  </si>
  <si>
    <t>Salário Base</t>
  </si>
  <si>
    <t>Adicional de periculosidade</t>
  </si>
  <si>
    <t>Adicional de insalubridade</t>
  </si>
  <si>
    <t>Adicional noturno (Ref. 20% - previsão de 7 horas noturna por dia) _ cálculo: (Salário Base +Adicional periculosidade/220)*20%*15,22*7</t>
  </si>
  <si>
    <t>Adicional de hora noturna reduzida</t>
  </si>
  <si>
    <t>F</t>
  </si>
  <si>
    <t>Indenização Intrajornada (15,22 dias * 50% * Total Remuneração anterior)</t>
  </si>
  <si>
    <t>TOTAL</t>
  </si>
  <si>
    <t>O Módulo 1 refere-se ao valor mensal devido ao empregado pela prestação do serviço no período de 12 meses</t>
  </si>
  <si>
    <t>MÓDULO 2 - ENCARGOS E BENEFÍCIOS ANUAIS, MENSAIS E DIÁRIOS</t>
  </si>
  <si>
    <t>SUBMÓDULO 2.1 - 13º (décimo terceiro) Salário, Férias e Adicional de Férias</t>
  </si>
  <si>
    <t>13º (décimo terceiro) Salário, Férias e Adicional de Férias</t>
  </si>
  <si>
    <t>PERCENTUAL (%)</t>
  </si>
  <si>
    <t>13º (décimo terceiro) salário</t>
  </si>
  <si>
    <t>Férias e Adicional de Férias</t>
  </si>
  <si>
    <t>Nota 1: Como a planilha de custos e formação de preços é calculada mensalmente, provisiona-se proporcionalmente 1/12 (um doze avos) dos valores referentes a gratificação natalina, férias e adicional de férias. (Redação dada pela Instrução Normativa nº 7, de 2018)</t>
  </si>
  <si>
    <t>Nota 2: O adicional de férias contido no Submódulo 2.1 corresponde a 1/3 (um terço) da remuneração que por sua vez é divido por 12 (doze) conforme Nota 1 acima</t>
  </si>
  <si>
    <t>Nota 3: A rubrica férias tem como objetivo principal suprir a necessidade do pagamento das férias remuneradas ao final do contrato de 12 meses. Esta rubrica, quando da prorrogação contratual, torna-se custo não renovável. (Incluído pela Instrução Normativa nº 7, de 2018)</t>
  </si>
  <si>
    <t>SUBMÓDULO 2.2 - Encargos Previdenciários (GPS), Fundo de Grantia por Tempo de Serviço (FGTS) e outras contribuições</t>
  </si>
  <si>
    <t>GPS, FGTS e outras contribuições</t>
  </si>
  <si>
    <t>INSS</t>
  </si>
  <si>
    <t>Salário Educação</t>
  </si>
  <si>
    <t>Seguro Acidente de Trabalho (RAT Ajustado)</t>
  </si>
  <si>
    <t>SESI ou SESC</t>
  </si>
  <si>
    <t>SENAI ou SENAC</t>
  </si>
  <si>
    <t>SEBRAE</t>
  </si>
  <si>
    <t>G</t>
  </si>
  <si>
    <t>INCRA</t>
  </si>
  <si>
    <t>H</t>
  </si>
  <si>
    <t>FGTS</t>
  </si>
  <si>
    <t>Nota 1: Os percentuais dos encargos previdenciários, do FGTS e demais contribuições são aqueles estabelecidos pela legislação vigente.</t>
  </si>
  <si>
    <t>Nota 2: O SAT a depender do grau de risco do serviço irá variar entre 1%, para risco leve, de 2%, para risco médio, e de 3% de risco grave</t>
  </si>
  <si>
    <t>Nota 3: Esses percentuais incidem sobre o Módulo 1, o Submódulo 2.1. (Redação dada pela Instrução Normativa nº 7, de 2018)</t>
  </si>
  <si>
    <t>SUBMÓDULO 2.3 - Benefícios Mensais e Diários</t>
  </si>
  <si>
    <t>Benefícios Mensais e Diários</t>
  </si>
  <si>
    <t>Transporte ((Tarifa municipal atualizada)</t>
  </si>
  <si>
    <t>Quandidade de dias</t>
  </si>
  <si>
    <t>Trecho (ida e volta)</t>
  </si>
  <si>
    <t>Desconto de 6% sobre o Salário Base</t>
  </si>
  <si>
    <t>Auxílio Refeição/Alimentação</t>
  </si>
  <si>
    <t>Valor do Auxílio alimentação</t>
  </si>
  <si>
    <t>Desconto PAT</t>
  </si>
  <si>
    <t>Cesta Básica</t>
  </si>
  <si>
    <t>Valor Cesta</t>
  </si>
  <si>
    <t>Desconto Cesta 5 %</t>
  </si>
  <si>
    <t>Boa Permanência</t>
  </si>
  <si>
    <t>Valor Bônus</t>
  </si>
  <si>
    <t>Seguro de Vida</t>
  </si>
  <si>
    <t>Estimativa</t>
  </si>
  <si>
    <t>Não Há desconto</t>
  </si>
  <si>
    <t>Nota 1: O valor informado deverá ser o custo real do benefício (descontado o valor eventualmente pago pelo empregado).</t>
  </si>
  <si>
    <t>Nota 2: Observar a previsão dos benefícios contidos em Acordos, Convenções e Dissídios Coletivos de Trabalho</t>
  </si>
  <si>
    <t>Quadro-Resumo do Módulo 2 - Encargos e Benefícios anuais, mensais e diários</t>
  </si>
  <si>
    <t>Encargos e Benefícios anuais, mensais e diários</t>
  </si>
  <si>
    <t>-%</t>
  </si>
  <si>
    <t>MÓDULO 3 - PROVISÃO PARA RESCISÃO</t>
  </si>
  <si>
    <t>Provisão para Rescisão</t>
  </si>
  <si>
    <t>Aviso prévio indenizado</t>
  </si>
  <si>
    <t>Incidência do FGTS sobre o Aviso prévio indenizado</t>
  </si>
  <si>
    <t>Aviso prévio trabalhado</t>
  </si>
  <si>
    <t>Incidência de GPS, FGTS e outras contribuições sobre o aviso Prévio Trabalhado</t>
  </si>
  <si>
    <t>Multa do FGTS sobre o Aviso PrévioTrabalhado ou Aviso prévio indenizado</t>
  </si>
  <si>
    <t>Nota 1: O percentual constante na alínea “E” do Módulo 3 refere-se à Lei 13.932/2019 que trata da extinção a partir de 1º de janeiro de 2020 da contribuição social instituída por meio do art. 1º da Lei Complementar nº 110, de 29 de junho de 2001.</t>
  </si>
  <si>
    <t>Nota 2: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12.506/2011" (Enunciado do Boletim de Jurisprudência nº 176/2017.)</t>
  </si>
  <si>
    <t>MÓDULO 4 - CUSTO DE REPOSIÇÃO DO PROFISSIONAL AUSENTE</t>
  </si>
  <si>
    <t>SUBMÓDULO 4.1 - Substituto nas Ausências Legais</t>
  </si>
  <si>
    <t>Ausências Legais</t>
  </si>
  <si>
    <t>Substituto na cobertura de Férias</t>
  </si>
  <si>
    <t>Substituto na cobertura de Ausências por doença</t>
  </si>
  <si>
    <t>Substituto na cobertura de Ausências Legais</t>
  </si>
  <si>
    <t>Substituto na cobertura de Licença Paternidade</t>
  </si>
  <si>
    <t>Substituto na cobertura de Ausência por acidente de trabalho</t>
  </si>
  <si>
    <t>Substituto na cobertura de Afastamento Maternidade</t>
  </si>
  <si>
    <t>Nota 1: Os itens que contemplam o módulo 4 se referem ao custo dos dias trabalhados pelo repositor/substituto, quando o empregado alocado na prestação de serviço estiver ausente, conforme as previsões estabelecidas na legislação. (Redação dada pela Instrução Normativa nº 7, de 2018)</t>
  </si>
  <si>
    <t>SUBMÓDULO 4.2 - Intrajornada</t>
  </si>
  <si>
    <t>Substituto na intrajornada</t>
  </si>
  <si>
    <t>Substituto no Intervalo para Repouso ou Alimentação</t>
  </si>
  <si>
    <t>Quadro-Resumo do Módulo 4 - Custo de Reposição do Profissional Ausente</t>
  </si>
  <si>
    <t>Substituto nas Ausências Legais</t>
  </si>
  <si>
    <t>MÓDULO 5 - INSUMOS DIVERSOS</t>
  </si>
  <si>
    <t>Insumos Diretos</t>
  </si>
  <si>
    <t>Materiais e Equipamentos</t>
  </si>
  <si>
    <t>TOTAL DE INSUMOS DIVERSOS</t>
  </si>
  <si>
    <t>Nota 1: Valores mensais por empregado</t>
  </si>
  <si>
    <t>Nota 2: Os uniformes são para os cargos de carregador e fiscal predial, cujo valor apurado na pesquisa foi dividido pelo quantitativo de postos - 02 entregas anuais</t>
  </si>
  <si>
    <t>MÓDULO 6 - CUSTOS INDIRETOS, TRIBUTOS e LUCRO</t>
  </si>
  <si>
    <t>Custos Indiretos, Tributos e Lucro</t>
  </si>
  <si>
    <t>Custos indiretos (Base de Cálculo x (% custos indiretos) (Base de cálculo) = (Somatório dos Módulos de 1 a 5)</t>
  </si>
  <si>
    <t>Base de Cálculo Custos Indiretos</t>
  </si>
  <si>
    <t>Lucro (Base de Cálculo x (% lucro) Base de Cálculo = (Somatório dos Módulos de 1 a 5 + Custos Indiretos)</t>
  </si>
  <si>
    <t>Base de Cálculo Lucro</t>
  </si>
  <si>
    <t>Tributos (Base de cálculo por dentro ou racional x (% do tributo) Base de Cálculo 1 = (Somatório dos Submódulos de 1 a 5 + Custos Indiretos + Lucro) Base de Cálculo por dentro ou racional = (Base de cálculo 1) / (1- % total dos tributos)</t>
  </si>
  <si>
    <t>Base de Cálculo Tributos</t>
  </si>
  <si>
    <t>C.1 Tributo Federal (PIS)</t>
  </si>
  <si>
    <t>C.2 Tributo Estadual (COFINS)</t>
  </si>
  <si>
    <t>C.3 Tributo Municipal (ISS)</t>
  </si>
  <si>
    <t>Nota 1: Custos Indiretos, Tributos e Lucro por empregado.</t>
  </si>
  <si>
    <t>Nota 2: O valor referente a tributos é obtido aplicando-se o percentual sobre o valor do faturamento.</t>
  </si>
  <si>
    <t>Nota 3: Os percentuais relativos aos tributos da letra "C", foram os estimado pela Administração. O licitante deverá apresentar o percentual de acordo com a realidde tributária da empresa, o qual deverá ser, se for o caso, posteriormente comprovado.</t>
  </si>
  <si>
    <t>Nota 4: Foram adotados os percentuais de custos indiretos e de lucro recomendados pela NOTA TÉCNICA Nº 1/2007 – SCI, da Secretaria de Controle Interno do Supremo Tribunal Federal, sendo, para fins da estimativa de preço, considerados em 5% - custos indiretos - e 10% - lucro.</t>
  </si>
  <si>
    <t>2. QUADRO-RESUMO DO CUSTO POR EMPREGADO</t>
  </si>
  <si>
    <t>MÃO-DE-OBRA VINCULADA À EXECUÇÃO CONTRATUAL (Valor por empregado)</t>
  </si>
  <si>
    <t>MÓDULO 2 - ENCARGOS e BENEFÍCIOS ANUAIS, MENSAIS E DIÁRIOS</t>
  </si>
  <si>
    <t>Subtotal (A + B + C +D + E)</t>
  </si>
  <si>
    <t>MÓDULO 6 - CUSTOS INDIRETOS, TRIBUTOS E LUCROS</t>
  </si>
  <si>
    <t>VALOR TOTAL POR EMPREGADO</t>
  </si>
  <si>
    <t>VALOR TOTAL DO POSTO</t>
  </si>
  <si>
    <t>PLANILHA ORIENTATIVA</t>
  </si>
  <si>
    <t>São Paulo-SP</t>
  </si>
  <si>
    <t>VIGIA NOTURNO 12X36H</t>
  </si>
  <si>
    <t>R$ -</t>
  </si>
  <si>
    <t>Adicional noturno (Ref. 20% - previsão de horas noturna por dia) _ cálculo: (Salário Base/180*20%*10,28*15)</t>
  </si>
  <si>
    <t>Transporte (Tarifa municipal atualizada)</t>
  </si>
  <si>
    <t xml:space="preserve">Boa Permanência					
					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</si>
</sst>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[$R$ -416]#,##0.00"/>
    <numFmt numFmtId="165" formatCode="&quot;R$&quot;\ #,##0.00;[Red]\-&quot;R$&quot;\ #,##0.00"/>
    <numFmt numFmtId="166" formatCode="d\.m"/>
    <numFmt numFmtId="167" formatCode="d.m"/>
    <numFmt numFmtId="168" formatCode="dd/mm/yyyy"/>
  </numFmts>
  <fonts count="11">
    <font>
      <sz val="10.0"/>
      <color rgb="FF000000"/>
      <name val="Arial"/>
      <scheme val="minor"/>
    </font>
    <font>
      <b/>
      <sz val="12.0"/>
      <color rgb="FF000000"/>
      <name val="Arial"/>
    </font>
    <font/>
    <font>
      <sz val="12.0"/>
      <color theme="1"/>
      <name val="Arial"/>
    </font>
    <font>
      <b/>
      <sz val="10.0"/>
      <color rgb="FFFFFFFF"/>
      <name val="Arial"/>
    </font>
    <font>
      <sz val="10.0"/>
      <color theme="1"/>
      <name val="Arial"/>
    </font>
    <font>
      <b/>
      <sz val="10.0"/>
      <color theme="1"/>
      <name val="Arial"/>
    </font>
    <font>
      <sz val="10.0"/>
      <color rgb="FF000000"/>
      <name val="Arial"/>
    </font>
    <font>
      <b/>
      <sz val="10.0"/>
      <color rgb="FF000000"/>
      <name val="Arial"/>
    </font>
    <font>
      <b/>
      <sz val="12.0"/>
      <color theme="1"/>
      <name val="Arial"/>
    </font>
    <font>
      <color theme="1"/>
      <name val="Arial"/>
    </font>
  </fonts>
  <fills count="8">
    <fill>
      <patternFill patternType="none"/>
    </fill>
    <fill>
      <patternFill patternType="lightGray"/>
    </fill>
    <fill>
      <patternFill patternType="solid">
        <fgColor theme="7"/>
        <bgColor theme="7"/>
      </patternFill>
    </fill>
    <fill>
      <patternFill patternType="solid">
        <fgColor rgb="FF34A853"/>
        <bgColor rgb="FF34A853"/>
      </patternFill>
    </fill>
    <fill>
      <patternFill patternType="solid">
        <fgColor rgb="FFFFFFFF"/>
        <bgColor rgb="FFFFFFFF"/>
      </patternFill>
    </fill>
    <fill>
      <patternFill patternType="solid">
        <fgColor rgb="FFCCFFCC"/>
        <bgColor rgb="FFCCFFCC"/>
      </patternFill>
    </fill>
    <fill>
      <patternFill patternType="solid">
        <fgColor rgb="FFC0C0C0"/>
        <bgColor rgb="FFC0C0C0"/>
      </patternFill>
    </fill>
    <fill>
      <patternFill patternType="solid">
        <fgColor rgb="FF003366"/>
        <bgColor rgb="FF003366"/>
      </patternFill>
    </fill>
  </fills>
  <borders count="32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/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/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/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/>
      <top/>
      <bottom/>
    </border>
    <border>
      <top/>
      <bottom/>
    </border>
    <border>
      <right style="thin">
        <color rgb="FF000000"/>
      </right>
      <top/>
      <bottom/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12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horizontal="center"/>
    </xf>
    <xf borderId="1" fillId="2" fontId="4" numFmtId="0" xfId="0" applyAlignment="1" applyBorder="1" applyFont="1">
      <alignment horizontal="center"/>
    </xf>
    <xf borderId="0" fillId="0" fontId="5" numFmtId="0" xfId="0" applyFont="1"/>
    <xf borderId="4" fillId="2" fontId="4" numFmtId="0" xfId="0" applyAlignment="1" applyBorder="1" applyFont="1">
      <alignment horizontal="center" vertical="center"/>
    </xf>
    <xf borderId="1" fillId="2" fontId="4" numFmtId="0" xfId="0" applyAlignment="1" applyBorder="1" applyFont="1">
      <alignment horizontal="center" vertical="center"/>
    </xf>
    <xf borderId="5" fillId="0" fontId="2" numFmtId="0" xfId="0" applyBorder="1" applyFont="1"/>
    <xf borderId="6" fillId="2" fontId="4" numFmtId="0" xfId="0" applyAlignment="1" applyBorder="1" applyFont="1">
      <alignment horizontal="center" vertical="center"/>
    </xf>
    <xf borderId="6" fillId="0" fontId="5" numFmtId="0" xfId="0" applyAlignment="1" applyBorder="1" applyFont="1">
      <alignment horizontal="center"/>
    </xf>
    <xf borderId="6" fillId="0" fontId="5" numFmtId="0" xfId="0" applyBorder="1" applyFont="1"/>
    <xf borderId="6" fillId="0" fontId="5" numFmtId="164" xfId="0" applyAlignment="1" applyBorder="1" applyFont="1" applyNumberFormat="1">
      <alignment horizontal="center"/>
    </xf>
    <xf borderId="6" fillId="0" fontId="5" numFmtId="0" xfId="0" applyAlignment="1" applyBorder="1" applyFont="1">
      <alignment horizontal="right"/>
    </xf>
    <xf borderId="0" fillId="0" fontId="5" numFmtId="164" xfId="0" applyFont="1" applyNumberFormat="1"/>
    <xf borderId="0" fillId="0" fontId="5" numFmtId="10" xfId="0" applyFont="1" applyNumberFormat="1"/>
    <xf borderId="1" fillId="3" fontId="4" numFmtId="0" xfId="0" applyAlignment="1" applyBorder="1" applyFill="1" applyFont="1">
      <alignment horizontal="center"/>
    </xf>
    <xf borderId="7" fillId="4" fontId="5" numFmtId="0" xfId="0" applyBorder="1" applyFill="1" applyFont="1"/>
    <xf borderId="8" fillId="5" fontId="6" numFmtId="0" xfId="0" applyBorder="1" applyFill="1" applyFont="1"/>
    <xf borderId="9" fillId="5" fontId="6" numFmtId="0" xfId="0" applyAlignment="1" applyBorder="1" applyFont="1">
      <alignment horizontal="center"/>
    </xf>
    <xf borderId="9" fillId="5" fontId="6" numFmtId="164" xfId="0" applyAlignment="1" applyBorder="1" applyFont="1" applyNumberFormat="1">
      <alignment horizontal="center"/>
    </xf>
    <xf borderId="5" fillId="0" fontId="5" numFmtId="0" xfId="0" applyBorder="1" applyFont="1"/>
    <xf borderId="10" fillId="0" fontId="5" numFmtId="0" xfId="0" applyAlignment="1" applyBorder="1" applyFont="1">
      <alignment horizontal="center"/>
    </xf>
    <xf borderId="10" fillId="0" fontId="5" numFmtId="164" xfId="0" applyAlignment="1" applyBorder="1" applyFont="1" applyNumberFormat="1">
      <alignment horizontal="center"/>
    </xf>
    <xf borderId="10" fillId="0" fontId="5" numFmtId="0" xfId="0" applyBorder="1" applyFont="1"/>
    <xf borderId="11" fillId="0" fontId="5" numFmtId="0" xfId="0" applyBorder="1" applyFont="1"/>
    <xf borderId="12" fillId="0" fontId="5" numFmtId="0" xfId="0" applyBorder="1" applyFont="1"/>
    <xf borderId="13" fillId="3" fontId="4" numFmtId="0" xfId="0" applyAlignment="1" applyBorder="1" applyFont="1">
      <alignment horizontal="center"/>
    </xf>
    <xf borderId="14" fillId="0" fontId="2" numFmtId="0" xfId="0" applyBorder="1" applyFont="1"/>
    <xf borderId="15" fillId="0" fontId="2" numFmtId="0" xfId="0" applyBorder="1" applyFont="1"/>
    <xf borderId="1" fillId="5" fontId="6" numFmtId="0" xfId="0" applyAlignment="1" applyBorder="1" applyFont="1">
      <alignment horizontal="center"/>
    </xf>
    <xf borderId="1" fillId="0" fontId="5" numFmtId="0" xfId="0" applyAlignment="1" applyBorder="1" applyFont="1">
      <alignment horizontal="left"/>
    </xf>
    <xf borderId="1" fillId="0" fontId="5" numFmtId="0" xfId="0" applyAlignment="1" applyBorder="1" applyFont="1">
      <alignment horizontal="center"/>
    </xf>
    <xf borderId="6" fillId="0" fontId="5" numFmtId="0" xfId="0" applyAlignment="1" applyBorder="1" applyFont="1">
      <alignment horizontal="center" vertical="top"/>
    </xf>
    <xf borderId="1" fillId="0" fontId="5" numFmtId="0" xfId="0" applyAlignment="1" applyBorder="1" applyFont="1">
      <alignment horizontal="left" vertical="top"/>
    </xf>
    <xf borderId="1" fillId="0" fontId="5" numFmtId="0" xfId="0" applyAlignment="1" applyBorder="1" applyFont="1">
      <alignment horizontal="center" shrinkToFit="0" wrapText="1"/>
    </xf>
    <xf borderId="1" fillId="6" fontId="6" numFmtId="0" xfId="0" applyAlignment="1" applyBorder="1" applyFill="1" applyFont="1">
      <alignment horizontal="center"/>
    </xf>
    <xf borderId="1" fillId="0" fontId="6" numFmtId="0" xfId="0" applyAlignment="1" applyBorder="1" applyFont="1">
      <alignment horizontal="center"/>
    </xf>
    <xf borderId="13" fillId="6" fontId="6" numFmtId="0" xfId="0" applyAlignment="1" applyBorder="1" applyFont="1">
      <alignment horizontal="left"/>
    </xf>
    <xf borderId="6" fillId="0" fontId="7" numFmtId="0" xfId="0" applyAlignment="1" applyBorder="1" applyFont="1">
      <alignment horizontal="center"/>
    </xf>
    <xf borderId="1" fillId="0" fontId="7" numFmtId="0" xfId="0" applyAlignment="1" applyBorder="1" applyFont="1">
      <alignment horizontal="left"/>
    </xf>
    <xf borderId="2" fillId="0" fontId="7" numFmtId="0" xfId="0" applyAlignment="1" applyBorder="1" applyFont="1">
      <alignment horizontal="center"/>
    </xf>
    <xf borderId="2" fillId="0" fontId="7" numFmtId="165" xfId="0" applyAlignment="1" applyBorder="1" applyFont="1" applyNumberFormat="1">
      <alignment horizontal="center"/>
    </xf>
    <xf borderId="2" fillId="0" fontId="7" numFmtId="0" xfId="0" applyAlignment="1" applyBorder="1" applyFont="1">
      <alignment horizontal="left"/>
    </xf>
    <xf borderId="16" fillId="5" fontId="6" numFmtId="0" xfId="0" applyAlignment="1" applyBorder="1" applyFont="1">
      <alignment horizontal="left" vertical="top"/>
    </xf>
    <xf borderId="17" fillId="0" fontId="2" numFmtId="0" xfId="0" applyBorder="1" applyFont="1"/>
    <xf borderId="18" fillId="0" fontId="2" numFmtId="0" xfId="0" applyBorder="1" applyFont="1"/>
    <xf borderId="19" fillId="5" fontId="6" numFmtId="0" xfId="0" applyAlignment="1" applyBorder="1" applyFont="1">
      <alignment horizontal="left" vertical="top"/>
    </xf>
    <xf borderId="6" fillId="6" fontId="6" numFmtId="0" xfId="0" applyAlignment="1" applyBorder="1" applyFont="1">
      <alignment horizontal="center"/>
    </xf>
    <xf borderId="20" fillId="6" fontId="6" numFmtId="0" xfId="0" applyAlignment="1" applyBorder="1" applyFont="1">
      <alignment horizontal="center"/>
    </xf>
    <xf borderId="6" fillId="4" fontId="8" numFmtId="10" xfId="0" applyAlignment="1" applyBorder="1" applyFont="1" applyNumberFormat="1">
      <alignment horizontal="center"/>
    </xf>
    <xf borderId="6" fillId="4" fontId="6" numFmtId="10" xfId="0" applyAlignment="1" applyBorder="1" applyFont="1" applyNumberFormat="1">
      <alignment horizontal="center"/>
    </xf>
    <xf borderId="6" fillId="4" fontId="5" numFmtId="10" xfId="0" applyAlignment="1" applyBorder="1" applyFont="1" applyNumberFormat="1">
      <alignment horizontal="center"/>
    </xf>
    <xf borderId="6" fillId="4" fontId="5" numFmtId="0" xfId="0" applyAlignment="1" applyBorder="1" applyFont="1">
      <alignment horizontal="center"/>
    </xf>
    <xf borderId="1" fillId="4" fontId="5" numFmtId="0" xfId="0" applyAlignment="1" applyBorder="1" applyFont="1">
      <alignment horizontal="left"/>
    </xf>
    <xf borderId="21" fillId="6" fontId="5" numFmtId="0" xfId="0" applyAlignment="1" applyBorder="1" applyFont="1">
      <alignment horizontal="center"/>
    </xf>
    <xf borderId="22" fillId="6" fontId="6" numFmtId="164" xfId="0" applyAlignment="1" applyBorder="1" applyFont="1" applyNumberFormat="1">
      <alignment horizontal="center"/>
    </xf>
    <xf borderId="23" fillId="5" fontId="5" numFmtId="0" xfId="0" applyAlignment="1" applyBorder="1" applyFont="1">
      <alignment horizontal="left" vertical="top"/>
    </xf>
    <xf borderId="24" fillId="4" fontId="5" numFmtId="0" xfId="0" applyAlignment="1" applyBorder="1" applyFont="1">
      <alignment horizontal="left" vertical="top"/>
    </xf>
    <xf borderId="21" fillId="4" fontId="5" numFmtId="0" xfId="0" applyAlignment="1" applyBorder="1" applyFont="1">
      <alignment horizontal="left" vertical="top"/>
    </xf>
    <xf borderId="6" fillId="6" fontId="6" numFmtId="166" xfId="0" applyAlignment="1" applyBorder="1" applyFont="1" applyNumberFormat="1">
      <alignment horizontal="center"/>
    </xf>
    <xf borderId="1" fillId="0" fontId="6" numFmtId="10" xfId="0" applyAlignment="1" applyBorder="1" applyFont="1" applyNumberFormat="1">
      <alignment horizontal="center"/>
    </xf>
    <xf borderId="1" fillId="4" fontId="6" numFmtId="10" xfId="0" applyAlignment="1" applyBorder="1" applyFont="1" applyNumberFormat="1">
      <alignment horizontal="center"/>
    </xf>
    <xf borderId="1" fillId="6" fontId="6" numFmtId="10" xfId="0" applyAlignment="1" applyBorder="1" applyFont="1" applyNumberFormat="1">
      <alignment horizontal="center"/>
    </xf>
    <xf borderId="6" fillId="6" fontId="6" numFmtId="164" xfId="0" applyAlignment="1" applyBorder="1" applyFont="1" applyNumberFormat="1">
      <alignment horizontal="center"/>
    </xf>
    <xf borderId="16" fillId="5" fontId="5" numFmtId="0" xfId="0" applyAlignment="1" applyBorder="1" applyFont="1">
      <alignment horizontal="left" shrinkToFit="0" vertical="top" wrapText="1"/>
    </xf>
    <xf borderId="16" fillId="5" fontId="5" numFmtId="0" xfId="0" applyAlignment="1" applyBorder="1" applyFont="1">
      <alignment shrinkToFit="0" vertical="top" wrapText="1"/>
    </xf>
    <xf borderId="25" fillId="0" fontId="5" numFmtId="0" xfId="0" applyAlignment="1" applyBorder="1" applyFont="1">
      <alignment vertical="top"/>
    </xf>
    <xf borderId="26" fillId="0" fontId="5" numFmtId="0" xfId="0" applyAlignment="1" applyBorder="1" applyFont="1">
      <alignment vertical="top"/>
    </xf>
    <xf borderId="6" fillId="4" fontId="5" numFmtId="164" xfId="0" applyAlignment="1" applyBorder="1" applyFont="1" applyNumberFormat="1">
      <alignment horizontal="center"/>
    </xf>
    <xf borderId="16" fillId="5" fontId="5" numFmtId="0" xfId="0" applyAlignment="1" applyBorder="1" applyFont="1">
      <alignment horizontal="left" vertical="top"/>
    </xf>
    <xf borderId="27" fillId="5" fontId="5" numFmtId="0" xfId="0" applyAlignment="1" applyBorder="1" applyFont="1">
      <alignment horizontal="left" vertical="top"/>
    </xf>
    <xf borderId="28" fillId="0" fontId="2" numFmtId="0" xfId="0" applyBorder="1" applyFont="1"/>
    <xf borderId="29" fillId="0" fontId="2" numFmtId="0" xfId="0" applyBorder="1" applyFont="1"/>
    <xf borderId="0" fillId="0" fontId="5" numFmtId="0" xfId="0" applyAlignment="1" applyFont="1">
      <alignment horizontal="left" vertical="top"/>
    </xf>
    <xf borderId="11" fillId="0" fontId="5" numFmtId="0" xfId="0" applyAlignment="1" applyBorder="1" applyFont="1">
      <alignment horizontal="left" vertical="top"/>
    </xf>
    <xf borderId="1" fillId="6" fontId="6" numFmtId="0" xfId="0" applyAlignment="1" applyBorder="1" applyFont="1">
      <alignment horizontal="left"/>
    </xf>
    <xf borderId="4" fillId="0" fontId="5" numFmtId="0" xfId="0" applyAlignment="1" applyBorder="1" applyFont="1">
      <alignment horizontal="center" vertical="center"/>
    </xf>
    <xf borderId="30" fillId="0" fontId="5" numFmtId="0" xfId="0" applyAlignment="1" applyBorder="1" applyFont="1">
      <alignment horizontal="left" vertical="center"/>
    </xf>
    <xf borderId="25" fillId="0" fontId="2" numFmtId="0" xfId="0" applyBorder="1" applyFont="1"/>
    <xf borderId="26" fillId="0" fontId="2" numFmtId="0" xfId="0" applyBorder="1" applyFont="1"/>
    <xf borderId="6" fillId="0" fontId="5" numFmtId="0" xfId="0" applyAlignment="1" applyBorder="1" applyFont="1">
      <alignment horizontal="center" shrinkToFit="0" vertical="center" wrapText="1"/>
    </xf>
    <xf borderId="1" fillId="0" fontId="5" numFmtId="0" xfId="0" applyAlignment="1" applyBorder="1" applyFont="1">
      <alignment horizontal="center" shrinkToFit="0" vertical="center" wrapText="1"/>
    </xf>
    <xf borderId="4" fillId="0" fontId="5" numFmtId="164" xfId="0" applyAlignment="1" applyBorder="1" applyFont="1" applyNumberFormat="1">
      <alignment horizontal="center" vertical="center"/>
    </xf>
    <xf borderId="31" fillId="0" fontId="2" numFmtId="0" xfId="0" applyBorder="1" applyFont="1"/>
    <xf borderId="12" fillId="0" fontId="2" numFmtId="0" xfId="0" applyBorder="1" applyFont="1"/>
    <xf borderId="10" fillId="0" fontId="2" numFmtId="0" xfId="0" applyBorder="1" applyFont="1"/>
    <xf borderId="6" fillId="0" fontId="5" numFmtId="0" xfId="0" applyAlignment="1" applyBorder="1" applyFont="1">
      <alignment horizontal="center" vertical="center"/>
    </xf>
    <xf borderId="6" fillId="6" fontId="5" numFmtId="0" xfId="0" applyAlignment="1" applyBorder="1" applyFont="1">
      <alignment horizontal="center" vertical="center"/>
    </xf>
    <xf borderId="1" fillId="6" fontId="5" numFmtId="164" xfId="0" applyAlignment="1" applyBorder="1" applyFont="1" applyNumberFormat="1">
      <alignment horizontal="center" vertical="center"/>
    </xf>
    <xf borderId="1" fillId="0" fontId="5" numFmtId="0" xfId="0" applyAlignment="1" applyBorder="1" applyFont="1">
      <alignment horizontal="center" vertical="center"/>
    </xf>
    <xf borderId="6" fillId="6" fontId="5" numFmtId="164" xfId="0" applyAlignment="1" applyBorder="1" applyFont="1" applyNumberFormat="1">
      <alignment horizontal="center" vertical="center"/>
    </xf>
    <xf borderId="1" fillId="6" fontId="5" numFmtId="0" xfId="0" applyAlignment="1" applyBorder="1" applyFont="1">
      <alignment horizontal="center" vertical="center"/>
    </xf>
    <xf borderId="16" fillId="5" fontId="5" numFmtId="0" xfId="0" applyAlignment="1" applyBorder="1" applyFont="1">
      <alignment vertical="top"/>
    </xf>
    <xf borderId="27" fillId="5" fontId="5" numFmtId="0" xfId="0" applyAlignment="1" applyBorder="1" applyFont="1">
      <alignment vertical="top"/>
    </xf>
    <xf borderId="11" fillId="0" fontId="2" numFmtId="0" xfId="0" applyBorder="1" applyFont="1"/>
    <xf borderId="6" fillId="0" fontId="5" numFmtId="166" xfId="0" applyAlignment="1" applyBorder="1" applyFont="1" applyNumberFormat="1">
      <alignment horizontal="center"/>
    </xf>
    <xf borderId="1" fillId="0" fontId="5" numFmtId="10" xfId="0" applyAlignment="1" applyBorder="1" applyFont="1" applyNumberFormat="1">
      <alignment horizontal="center"/>
    </xf>
    <xf borderId="0" fillId="0" fontId="5" numFmtId="0" xfId="0" applyAlignment="1" applyFont="1">
      <alignment horizontal="center"/>
    </xf>
    <xf borderId="6" fillId="5" fontId="6" numFmtId="0" xfId="0" applyAlignment="1" applyBorder="1" applyFont="1">
      <alignment horizontal="center"/>
    </xf>
    <xf borderId="1" fillId="4" fontId="5" numFmtId="10" xfId="0" applyAlignment="1" applyBorder="1" applyFont="1" applyNumberFormat="1">
      <alignment horizontal="center"/>
    </xf>
    <xf borderId="1" fillId="4" fontId="5" numFmtId="9" xfId="0" applyAlignment="1" applyBorder="1" applyFont="1" applyNumberFormat="1">
      <alignment horizontal="center"/>
    </xf>
    <xf borderId="27" fillId="5" fontId="5" numFmtId="0" xfId="0" applyAlignment="1" applyBorder="1" applyFont="1">
      <alignment shrinkToFit="0" vertical="top" wrapText="1"/>
    </xf>
    <xf borderId="27" fillId="4" fontId="5" numFmtId="0" xfId="0" applyAlignment="1" applyBorder="1" applyFont="1">
      <alignment vertical="top"/>
    </xf>
    <xf borderId="1" fillId="5" fontId="6" numFmtId="0" xfId="0" applyAlignment="1" applyBorder="1" applyFont="1">
      <alignment horizontal="left"/>
    </xf>
    <xf borderId="1" fillId="5" fontId="5" numFmtId="0" xfId="0" applyAlignment="1" applyBorder="1" applyFont="1">
      <alignment horizontal="left" shrinkToFit="0" wrapText="1"/>
    </xf>
    <xf borderId="6" fillId="0" fontId="5" numFmtId="167" xfId="0" applyAlignment="1" applyBorder="1" applyFont="1" applyNumberFormat="1">
      <alignment horizontal="center"/>
    </xf>
    <xf borderId="0" fillId="0" fontId="5" numFmtId="164" xfId="0" applyAlignment="1" applyFont="1" applyNumberFormat="1">
      <alignment horizontal="center"/>
    </xf>
    <xf borderId="5" fillId="0" fontId="5" numFmtId="0" xfId="0" applyAlignment="1" applyBorder="1" applyFont="1">
      <alignment horizontal="center"/>
    </xf>
    <xf borderId="19" fillId="5" fontId="5" numFmtId="0" xfId="0" applyAlignment="1" applyBorder="1" applyFont="1">
      <alignment horizontal="left" vertical="top"/>
    </xf>
    <xf borderId="4" fillId="4" fontId="5" numFmtId="0" xfId="0" applyAlignment="1" applyBorder="1" applyFont="1">
      <alignment horizontal="center"/>
    </xf>
    <xf borderId="30" fillId="4" fontId="5" numFmtId="0" xfId="0" applyAlignment="1" applyBorder="1" applyFont="1">
      <alignment horizontal="left" shrinkToFit="0" vertical="center" wrapText="1"/>
    </xf>
    <xf borderId="1" fillId="4" fontId="5" numFmtId="0" xfId="0" applyAlignment="1" applyBorder="1" applyFont="1">
      <alignment horizontal="center"/>
    </xf>
    <xf borderId="30" fillId="4" fontId="5" numFmtId="9" xfId="0" applyAlignment="1" applyBorder="1" applyFont="1" applyNumberFormat="1">
      <alignment horizontal="center" vertical="center"/>
    </xf>
    <xf borderId="4" fillId="4" fontId="5" numFmtId="164" xfId="0" applyAlignment="1" applyBorder="1" applyFont="1" applyNumberFormat="1">
      <alignment horizontal="center" vertical="center"/>
    </xf>
    <xf borderId="1" fillId="4" fontId="5" numFmtId="164" xfId="0" applyAlignment="1" applyBorder="1" applyFont="1" applyNumberFormat="1">
      <alignment horizontal="center"/>
    </xf>
    <xf borderId="30" fillId="4" fontId="5" numFmtId="0" xfId="0" applyAlignment="1" applyBorder="1" applyFont="1">
      <alignment horizontal="center" shrinkToFit="0" vertical="center" wrapText="1"/>
    </xf>
    <xf borderId="30" fillId="4" fontId="5" numFmtId="10" xfId="0" applyAlignment="1" applyBorder="1" applyFont="1" applyNumberFormat="1">
      <alignment horizontal="center" vertical="center"/>
    </xf>
    <xf borderId="1" fillId="4" fontId="5" numFmtId="0" xfId="0" applyBorder="1" applyFont="1"/>
    <xf borderId="1" fillId="6" fontId="5" numFmtId="0" xfId="0" applyAlignment="1" applyBorder="1" applyFont="1">
      <alignment horizontal="center"/>
    </xf>
    <xf borderId="6" fillId="6" fontId="6" numFmtId="164" xfId="0" applyAlignment="1" applyBorder="1" applyFont="1" applyNumberFormat="1">
      <alignment horizontal="center" vertical="center"/>
    </xf>
    <xf borderId="27" fillId="5" fontId="5" numFmtId="0" xfId="0" applyAlignment="1" applyBorder="1" applyFont="1">
      <alignment horizontal="left" shrinkToFit="0" vertical="top" wrapText="1"/>
    </xf>
    <xf borderId="1" fillId="5" fontId="9" numFmtId="0" xfId="0" applyAlignment="1" applyBorder="1" applyFont="1">
      <alignment horizontal="center"/>
    </xf>
    <xf borderId="6" fillId="0" fontId="6" numFmtId="164" xfId="0" applyAlignment="1" applyBorder="1" applyFont="1" applyNumberFormat="1">
      <alignment horizontal="center"/>
    </xf>
    <xf borderId="2" fillId="0" fontId="8" numFmtId="0" xfId="0" applyAlignment="1" applyBorder="1" applyFont="1">
      <alignment horizontal="center"/>
    </xf>
    <xf borderId="2" fillId="0" fontId="7" numFmtId="168" xfId="0" applyAlignment="1" applyBorder="1" applyFont="1" applyNumberFormat="1">
      <alignment horizontal="center"/>
    </xf>
    <xf borderId="0" fillId="0" fontId="10" numFmtId="0" xfId="0" applyFont="1"/>
    <xf borderId="1" fillId="7" fontId="4" numFmtId="0" xfId="0" applyAlignment="1" applyBorder="1" applyFill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3.25"/>
    <col customWidth="1" min="2" max="2" width="29.0"/>
    <col customWidth="1" min="3" max="3" width="20.75"/>
    <col customWidth="1" min="4" max="4" width="21.38"/>
    <col customWidth="1" min="5" max="5" width="27.13"/>
    <col customWidth="1" min="6" max="6" width="22.38"/>
  </cols>
  <sheetData>
    <row r="1" ht="15.75" customHeight="1">
      <c r="A1" s="1" t="s">
        <v>0</v>
      </c>
      <c r="B1" s="2"/>
      <c r="C1" s="2"/>
      <c r="D1" s="2"/>
      <c r="E1" s="2"/>
      <c r="F1" s="3"/>
    </row>
    <row r="2" ht="15.75" customHeight="1">
      <c r="A2" s="4" t="s">
        <v>1</v>
      </c>
    </row>
    <row r="3" ht="15.75" customHeight="1">
      <c r="A3" s="5" t="s">
        <v>2</v>
      </c>
      <c r="B3" s="3"/>
      <c r="C3" s="5" t="s">
        <v>3</v>
      </c>
      <c r="D3" s="2"/>
      <c r="E3" s="2"/>
      <c r="F3" s="3"/>
      <c r="G3" s="6"/>
    </row>
    <row r="4" ht="15.75" customHeight="1">
      <c r="A4" s="7" t="s">
        <v>4</v>
      </c>
      <c r="B4" s="7" t="s">
        <v>5</v>
      </c>
      <c r="C4" s="8" t="s">
        <v>6</v>
      </c>
      <c r="D4" s="3"/>
      <c r="E4" s="8" t="s">
        <v>7</v>
      </c>
      <c r="F4" s="3"/>
    </row>
    <row r="5" ht="15.75" customHeight="1">
      <c r="A5" s="9"/>
      <c r="B5" s="9"/>
      <c r="C5" s="10" t="s">
        <v>8</v>
      </c>
      <c r="D5" s="10" t="s">
        <v>9</v>
      </c>
      <c r="E5" s="10" t="s">
        <v>8</v>
      </c>
      <c r="F5" s="10" t="s">
        <v>9</v>
      </c>
    </row>
    <row r="6" ht="15.75" customHeight="1">
      <c r="A6" s="11">
        <v>1.0</v>
      </c>
      <c r="B6" s="12" t="s">
        <v>10</v>
      </c>
      <c r="C6" s="13">
        <f>'Vigia Diurno 12 X 36'!L151</f>
        <v>0</v>
      </c>
      <c r="D6" s="13">
        <f>'Vigia Diurno 12 X 36'!L152</f>
        <v>0</v>
      </c>
      <c r="E6" s="13">
        <f t="shared" ref="E6:F6" si="1">C6*12</f>
        <v>0</v>
      </c>
      <c r="F6" s="13">
        <f t="shared" si="1"/>
        <v>0</v>
      </c>
    </row>
    <row r="7" ht="15.75" customHeight="1">
      <c r="A7" s="11">
        <v>2.0</v>
      </c>
      <c r="B7" s="12" t="s">
        <v>11</v>
      </c>
      <c r="C7" s="13">
        <f>'Vigia Noturno 12 X 36'!L151</f>
        <v>0</v>
      </c>
      <c r="D7" s="13">
        <f>'Vigia Noturno 12 X 36'!L152</f>
        <v>0</v>
      </c>
      <c r="E7" s="13">
        <f t="shared" ref="E7:F7" si="2">C7*12</f>
        <v>0</v>
      </c>
      <c r="F7" s="13">
        <f t="shared" si="2"/>
        <v>0</v>
      </c>
    </row>
    <row r="8" ht="15.75" customHeight="1">
      <c r="A8" s="11" t="s">
        <v>12</v>
      </c>
      <c r="B8" s="14" t="s">
        <v>13</v>
      </c>
      <c r="C8" s="13">
        <f t="shared" ref="C8:F8" si="3">SUM(C6:C7)</f>
        <v>0</v>
      </c>
      <c r="D8" s="13">
        <f t="shared" si="3"/>
        <v>0</v>
      </c>
      <c r="E8" s="13">
        <f t="shared" si="3"/>
        <v>0</v>
      </c>
      <c r="F8" s="13">
        <f t="shared" si="3"/>
        <v>0</v>
      </c>
    </row>
    <row r="9" ht="16.5" customHeight="1"/>
    <row r="10" ht="15.75" customHeight="1"/>
    <row r="11" ht="15.75" customHeight="1">
      <c r="F11" s="6"/>
    </row>
    <row r="12" ht="15.75" customHeight="1">
      <c r="F12" s="15"/>
    </row>
    <row r="13" ht="15.75" customHeight="1">
      <c r="F13" s="16"/>
    </row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8">
    <mergeCell ref="A1:F1"/>
    <mergeCell ref="A2:F2"/>
    <mergeCell ref="A3:B3"/>
    <mergeCell ref="C3:F3"/>
    <mergeCell ref="A4:A5"/>
    <mergeCell ref="B4:B5"/>
    <mergeCell ref="C4:D4"/>
    <mergeCell ref="E4:F4"/>
  </mergeCells>
  <printOptions gridLines="1" horizontalCentered="1"/>
  <pageMargins bottom="0.75" footer="0.0" header="0.0" left="0.25" right="0.25" top="0.75"/>
  <pageSetup fitToHeight="0" paperSize="9" cellComments="atEnd" orientation="portrait" pageOrder="overThenDown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93.38"/>
    <col customWidth="1" min="3" max="3" width="14.0"/>
  </cols>
  <sheetData>
    <row r="1" ht="15.75" customHeight="1">
      <c r="A1" s="17" t="s">
        <v>14</v>
      </c>
      <c r="B1" s="2"/>
      <c r="C1" s="2"/>
      <c r="D1" s="3"/>
      <c r="E1" s="18"/>
    </row>
    <row r="2" ht="15.75" customHeight="1">
      <c r="A2" s="19" t="s">
        <v>15</v>
      </c>
      <c r="B2" s="20" t="s">
        <v>16</v>
      </c>
      <c r="C2" s="21" t="s">
        <v>17</v>
      </c>
      <c r="D2" s="20" t="s">
        <v>18</v>
      </c>
      <c r="E2" s="18"/>
    </row>
    <row r="3" ht="15.75" customHeight="1">
      <c r="A3" s="22" t="s">
        <v>19</v>
      </c>
      <c r="B3" s="23">
        <v>1.0</v>
      </c>
      <c r="C3" s="24"/>
      <c r="D3" s="25"/>
      <c r="E3" s="6"/>
    </row>
    <row r="4" ht="15.75" customHeight="1">
      <c r="A4" s="22" t="s">
        <v>20</v>
      </c>
      <c r="B4" s="23">
        <v>1.0</v>
      </c>
      <c r="C4" s="24"/>
      <c r="D4" s="25"/>
      <c r="E4" s="6"/>
    </row>
    <row r="5" ht="15.75" customHeight="1">
      <c r="A5" s="22" t="s">
        <v>21</v>
      </c>
      <c r="B5" s="23">
        <v>1.0</v>
      </c>
      <c r="C5" s="24"/>
      <c r="D5" s="25"/>
      <c r="E5" s="6"/>
    </row>
    <row r="6" ht="15.75" customHeight="1">
      <c r="A6" s="22" t="s">
        <v>22</v>
      </c>
      <c r="B6" s="23">
        <v>1.0</v>
      </c>
      <c r="C6" s="24"/>
      <c r="D6" s="25"/>
      <c r="E6" s="6"/>
    </row>
    <row r="7" ht="15.75" customHeight="1">
      <c r="A7" s="19"/>
      <c r="B7" s="20"/>
      <c r="C7" s="21"/>
      <c r="D7" s="20"/>
      <c r="E7" s="6"/>
    </row>
    <row r="8" ht="15.75" customHeight="1">
      <c r="A8" s="22"/>
      <c r="B8" s="23"/>
      <c r="C8" s="24"/>
      <c r="D8" s="24"/>
      <c r="E8" s="6"/>
    </row>
    <row r="9" ht="15.75" customHeight="1">
      <c r="A9" s="26"/>
      <c r="B9" s="25" t="s">
        <v>13</v>
      </c>
      <c r="C9" s="24">
        <f>SUM(C3:C6)+C8</f>
        <v>0</v>
      </c>
      <c r="D9" s="6"/>
      <c r="E9" s="6"/>
    </row>
    <row r="10" ht="15.75" customHeight="1">
      <c r="A10" s="26"/>
      <c r="B10" s="25" t="s">
        <v>6</v>
      </c>
      <c r="C10" s="24">
        <f>C9/12</f>
        <v>0</v>
      </c>
      <c r="D10" s="6"/>
      <c r="E10" s="6"/>
    </row>
    <row r="11" ht="15.75" customHeight="1">
      <c r="A11" s="6"/>
      <c r="B11" s="6"/>
      <c r="C11" s="6"/>
      <c r="D11" s="6"/>
      <c r="E11" s="6"/>
    </row>
    <row r="12" ht="15.75" customHeight="1">
      <c r="A12" s="27"/>
      <c r="B12" s="27"/>
      <c r="C12" s="27"/>
      <c r="D12" s="27"/>
      <c r="E12" s="27"/>
    </row>
    <row r="13" ht="15.75" customHeight="1">
      <c r="A13" s="28" t="s">
        <v>23</v>
      </c>
      <c r="B13" s="29"/>
      <c r="C13" s="29"/>
      <c r="D13" s="29"/>
      <c r="E13" s="30"/>
    </row>
    <row r="14" ht="15.75" customHeight="1">
      <c r="A14" s="19" t="s">
        <v>24</v>
      </c>
      <c r="B14" s="20" t="s">
        <v>25</v>
      </c>
      <c r="C14" s="20" t="s">
        <v>7</v>
      </c>
      <c r="D14" s="21" t="s">
        <v>17</v>
      </c>
      <c r="E14" s="20" t="s">
        <v>18</v>
      </c>
    </row>
    <row r="15" ht="15.75" customHeight="1">
      <c r="A15" s="22" t="s">
        <v>26</v>
      </c>
      <c r="B15" s="23" t="s">
        <v>27</v>
      </c>
      <c r="C15" s="23">
        <v>6.0</v>
      </c>
      <c r="D15" s="24"/>
      <c r="E15" s="24">
        <f t="shared" ref="E15:E21" si="1">C15*D15</f>
        <v>0</v>
      </c>
    </row>
    <row r="16" ht="15.75" customHeight="1">
      <c r="A16" s="22" t="s">
        <v>28</v>
      </c>
      <c r="B16" s="23" t="s">
        <v>29</v>
      </c>
      <c r="C16" s="23">
        <v>4.0</v>
      </c>
      <c r="D16" s="24"/>
      <c r="E16" s="24">
        <f t="shared" si="1"/>
        <v>0</v>
      </c>
    </row>
    <row r="17" ht="15.75" customHeight="1">
      <c r="A17" s="22" t="s">
        <v>30</v>
      </c>
      <c r="B17" s="23" t="s">
        <v>31</v>
      </c>
      <c r="C17" s="23">
        <v>4.0</v>
      </c>
      <c r="D17" s="24"/>
      <c r="E17" s="24">
        <f t="shared" si="1"/>
        <v>0</v>
      </c>
    </row>
    <row r="18" ht="15.75" customHeight="1">
      <c r="A18" s="22" t="s">
        <v>32</v>
      </c>
      <c r="B18" s="23" t="s">
        <v>33</v>
      </c>
      <c r="C18" s="23">
        <v>6.0</v>
      </c>
      <c r="D18" s="24"/>
      <c r="E18" s="24">
        <f t="shared" si="1"/>
        <v>0</v>
      </c>
    </row>
    <row r="19" ht="15.75" customHeight="1">
      <c r="A19" s="22" t="s">
        <v>34</v>
      </c>
      <c r="B19" s="23" t="s">
        <v>35</v>
      </c>
      <c r="C19" s="23">
        <v>2.0</v>
      </c>
      <c r="D19" s="24"/>
      <c r="E19" s="24">
        <f t="shared" si="1"/>
        <v>0</v>
      </c>
    </row>
    <row r="20" ht="15.75" customHeight="1">
      <c r="A20" s="22" t="s">
        <v>36</v>
      </c>
      <c r="B20" s="23" t="s">
        <v>37</v>
      </c>
      <c r="C20" s="23">
        <v>2.0</v>
      </c>
      <c r="D20" s="24"/>
      <c r="E20" s="24">
        <f t="shared" si="1"/>
        <v>0</v>
      </c>
    </row>
    <row r="21" ht="15.75" customHeight="1">
      <c r="A21" s="22" t="s">
        <v>38</v>
      </c>
      <c r="B21" s="23" t="s">
        <v>37</v>
      </c>
      <c r="C21" s="23">
        <v>2.0</v>
      </c>
      <c r="D21" s="24"/>
      <c r="E21" s="24">
        <f t="shared" si="1"/>
        <v>0</v>
      </c>
    </row>
    <row r="22" ht="15.75" customHeight="1">
      <c r="A22" s="6"/>
      <c r="B22" s="6"/>
      <c r="C22" s="26"/>
      <c r="D22" s="25" t="s">
        <v>13</v>
      </c>
      <c r="E22" s="24">
        <f>SUM(E15:E21)</f>
        <v>0</v>
      </c>
    </row>
    <row r="23" ht="15.75" customHeight="1">
      <c r="A23" s="6"/>
      <c r="B23" s="6"/>
      <c r="C23" s="26"/>
      <c r="D23" s="25" t="s">
        <v>6</v>
      </c>
      <c r="E23" s="24">
        <f>E22/12</f>
        <v>0</v>
      </c>
    </row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D1"/>
    <mergeCell ref="A13:E13"/>
  </mergeCells>
  <printOptions/>
  <pageMargins bottom="0.75" footer="0.0" header="0.0" left="0.25" right="0.25" top="0.75"/>
  <pageSetup fitToHeight="0"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4.25"/>
    <col customWidth="1" min="3" max="3" width="20.38"/>
    <col customWidth="1" min="12" max="12" width="28.5"/>
  </cols>
  <sheetData>
    <row r="1" ht="15.75" customHeight="1">
      <c r="A1" s="5" t="s">
        <v>39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6"/>
      <c r="N1" s="6"/>
      <c r="O1" s="6"/>
      <c r="P1" s="6"/>
      <c r="Q1" s="6"/>
      <c r="R1" s="6"/>
      <c r="S1" s="6"/>
      <c r="T1" s="6"/>
      <c r="U1" s="6"/>
    </row>
    <row r="2" ht="15.75" customHeight="1">
      <c r="A2" s="31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6"/>
      <c r="N2" s="6"/>
      <c r="O2" s="6"/>
      <c r="P2" s="6"/>
      <c r="Q2" s="6"/>
      <c r="R2" s="6"/>
      <c r="S2" s="6"/>
      <c r="T2" s="6"/>
      <c r="U2" s="6"/>
    </row>
    <row r="3" ht="15.75" customHeight="1">
      <c r="A3" s="32" t="s">
        <v>41</v>
      </c>
      <c r="B3" s="2"/>
      <c r="C3" s="2"/>
      <c r="D3" s="3"/>
      <c r="E3" s="32"/>
      <c r="F3" s="2"/>
      <c r="G3" s="2"/>
      <c r="H3" s="2"/>
      <c r="I3" s="2"/>
      <c r="J3" s="2"/>
      <c r="K3" s="2"/>
      <c r="L3" s="3"/>
      <c r="M3" s="6"/>
      <c r="N3" s="6"/>
      <c r="O3" s="6"/>
      <c r="P3" s="6"/>
      <c r="Q3" s="6"/>
      <c r="R3" s="6"/>
      <c r="S3" s="6"/>
      <c r="T3" s="6"/>
      <c r="U3" s="6"/>
    </row>
    <row r="4" ht="15.75" customHeight="1">
      <c r="A4" s="32" t="s">
        <v>42</v>
      </c>
      <c r="B4" s="2"/>
      <c r="C4" s="2"/>
      <c r="D4" s="3"/>
      <c r="E4" s="32" t="s">
        <v>43</v>
      </c>
      <c r="F4" s="2"/>
      <c r="G4" s="2"/>
      <c r="H4" s="2"/>
      <c r="I4" s="2"/>
      <c r="J4" s="2"/>
      <c r="K4" s="2"/>
      <c r="L4" s="3"/>
      <c r="M4" s="6"/>
      <c r="N4" s="6"/>
      <c r="O4" s="6"/>
      <c r="P4" s="6"/>
      <c r="Q4" s="6"/>
      <c r="R4" s="6"/>
      <c r="S4" s="6"/>
      <c r="T4" s="6"/>
      <c r="U4" s="6"/>
    </row>
    <row r="5" ht="15.75" customHeight="1">
      <c r="A5" s="33"/>
      <c r="B5" s="2"/>
      <c r="C5" s="2"/>
      <c r="D5" s="2"/>
      <c r="E5" s="2"/>
      <c r="F5" s="2"/>
      <c r="G5" s="2"/>
      <c r="H5" s="2"/>
      <c r="I5" s="2"/>
      <c r="J5" s="2"/>
      <c r="K5" s="2"/>
      <c r="L5" s="3"/>
      <c r="M5" s="6"/>
      <c r="N5" s="6"/>
      <c r="O5" s="6"/>
      <c r="P5" s="6"/>
      <c r="Q5" s="6"/>
      <c r="R5" s="6"/>
      <c r="S5" s="6"/>
      <c r="T5" s="6"/>
      <c r="U5" s="6"/>
    </row>
    <row r="6" ht="15.75" customHeight="1">
      <c r="A6" s="31" t="s">
        <v>44</v>
      </c>
      <c r="B6" s="2"/>
      <c r="C6" s="2"/>
      <c r="D6" s="2"/>
      <c r="E6" s="2"/>
      <c r="F6" s="2"/>
      <c r="G6" s="2"/>
      <c r="H6" s="2"/>
      <c r="I6" s="2"/>
      <c r="J6" s="2"/>
      <c r="K6" s="2"/>
      <c r="L6" s="3"/>
      <c r="M6" s="6"/>
      <c r="N6" s="6"/>
      <c r="O6" s="6"/>
      <c r="P6" s="6"/>
      <c r="Q6" s="6"/>
      <c r="R6" s="6"/>
      <c r="S6" s="6"/>
      <c r="T6" s="6"/>
      <c r="U6" s="6"/>
    </row>
    <row r="7" ht="15.75" customHeight="1">
      <c r="A7" s="11" t="s">
        <v>45</v>
      </c>
      <c r="B7" s="32" t="s">
        <v>46</v>
      </c>
      <c r="C7" s="2"/>
      <c r="D7" s="2"/>
      <c r="E7" s="2"/>
      <c r="F7" s="2"/>
      <c r="G7" s="2"/>
      <c r="H7" s="2"/>
      <c r="I7" s="3"/>
      <c r="J7" s="33" t="s">
        <v>47</v>
      </c>
      <c r="K7" s="2"/>
      <c r="L7" s="3"/>
      <c r="M7" s="6"/>
      <c r="N7" s="6"/>
      <c r="O7" s="6"/>
      <c r="P7" s="6"/>
      <c r="Q7" s="6"/>
      <c r="R7" s="6"/>
      <c r="S7" s="6"/>
      <c r="T7" s="6"/>
      <c r="U7" s="6"/>
    </row>
    <row r="8" ht="15.75" customHeight="1">
      <c r="A8" s="11" t="s">
        <v>48</v>
      </c>
      <c r="B8" s="32" t="s">
        <v>49</v>
      </c>
      <c r="C8" s="2"/>
      <c r="D8" s="2"/>
      <c r="E8" s="2"/>
      <c r="F8" s="2"/>
      <c r="G8" s="2"/>
      <c r="H8" s="2"/>
      <c r="I8" s="3"/>
      <c r="J8" s="33" t="s">
        <v>50</v>
      </c>
      <c r="K8" s="2"/>
      <c r="L8" s="3"/>
      <c r="M8" s="6"/>
      <c r="N8" s="6"/>
      <c r="O8" s="6"/>
      <c r="P8" s="6"/>
      <c r="Q8" s="6"/>
      <c r="R8" s="6"/>
      <c r="S8" s="6"/>
      <c r="T8" s="6"/>
      <c r="U8" s="6"/>
    </row>
    <row r="9" ht="15.75" customHeight="1">
      <c r="A9" s="34" t="s">
        <v>51</v>
      </c>
      <c r="B9" s="35" t="s">
        <v>52</v>
      </c>
      <c r="C9" s="2"/>
      <c r="D9" s="2"/>
      <c r="E9" s="2"/>
      <c r="F9" s="2"/>
      <c r="G9" s="2"/>
      <c r="H9" s="2"/>
      <c r="I9" s="3"/>
      <c r="J9" s="36" t="s">
        <v>53</v>
      </c>
      <c r="K9" s="2"/>
      <c r="L9" s="3"/>
      <c r="M9" s="6"/>
      <c r="N9" s="6"/>
      <c r="O9" s="6"/>
      <c r="P9" s="6"/>
      <c r="Q9" s="6"/>
      <c r="R9" s="6"/>
      <c r="S9" s="6"/>
      <c r="T9" s="6"/>
      <c r="U9" s="6"/>
    </row>
    <row r="10" ht="15.75" customHeight="1">
      <c r="A10" s="11" t="s">
        <v>54</v>
      </c>
      <c r="B10" s="32" t="s">
        <v>55</v>
      </c>
      <c r="C10" s="2"/>
      <c r="D10" s="2"/>
      <c r="E10" s="2"/>
      <c r="F10" s="2"/>
      <c r="G10" s="2"/>
      <c r="H10" s="2"/>
      <c r="I10" s="3"/>
      <c r="J10" s="33">
        <v>12.0</v>
      </c>
      <c r="K10" s="2"/>
      <c r="L10" s="3"/>
      <c r="M10" s="6"/>
      <c r="N10" s="6"/>
      <c r="O10" s="6"/>
      <c r="P10" s="6"/>
      <c r="Q10" s="6"/>
      <c r="R10" s="6"/>
      <c r="S10" s="6"/>
      <c r="T10" s="6"/>
      <c r="U10" s="6"/>
    </row>
    <row r="11" ht="15.75" customHeight="1">
      <c r="A11" s="31" t="s">
        <v>56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3"/>
      <c r="M11" s="6"/>
      <c r="N11" s="6"/>
      <c r="O11" s="6"/>
      <c r="P11" s="6"/>
      <c r="Q11" s="6"/>
      <c r="R11" s="6"/>
      <c r="S11" s="6"/>
      <c r="T11" s="6"/>
      <c r="U11" s="6"/>
    </row>
    <row r="12" ht="15.75" customHeight="1">
      <c r="A12" s="37" t="s">
        <v>57</v>
      </c>
      <c r="B12" s="2"/>
      <c r="C12" s="3"/>
      <c r="D12" s="37" t="s">
        <v>58</v>
      </c>
      <c r="E12" s="2"/>
      <c r="F12" s="2"/>
      <c r="G12" s="3"/>
      <c r="H12" s="37" t="s">
        <v>59</v>
      </c>
      <c r="I12" s="3"/>
      <c r="J12" s="37" t="s">
        <v>60</v>
      </c>
      <c r="K12" s="2"/>
      <c r="L12" s="3"/>
      <c r="M12" s="6"/>
      <c r="N12" s="6"/>
      <c r="O12" s="6"/>
      <c r="P12" s="6"/>
      <c r="Q12" s="6"/>
      <c r="R12" s="6"/>
      <c r="S12" s="6"/>
      <c r="T12" s="6"/>
      <c r="U12" s="6"/>
    </row>
    <row r="13" ht="15.75" customHeight="1">
      <c r="A13" s="38" t="s">
        <v>61</v>
      </c>
      <c r="B13" s="2"/>
      <c r="C13" s="2"/>
      <c r="D13" s="33" t="s">
        <v>62</v>
      </c>
      <c r="E13" s="2"/>
      <c r="F13" s="2"/>
      <c r="G13" s="3"/>
      <c r="H13" s="33" t="s">
        <v>63</v>
      </c>
      <c r="I13" s="3"/>
      <c r="J13" s="33">
        <v>1.0</v>
      </c>
      <c r="K13" s="2"/>
      <c r="L13" s="3"/>
      <c r="M13" s="6"/>
      <c r="N13" s="6"/>
      <c r="O13" s="6"/>
      <c r="P13" s="6"/>
      <c r="Q13" s="6"/>
      <c r="R13" s="6"/>
      <c r="S13" s="6"/>
      <c r="T13" s="6"/>
      <c r="U13" s="6"/>
    </row>
    <row r="14" ht="15.75" customHeight="1">
      <c r="A14" s="31" t="s">
        <v>64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3"/>
      <c r="M14" s="6"/>
      <c r="N14" s="6"/>
      <c r="O14" s="6"/>
      <c r="P14" s="6"/>
      <c r="Q14" s="6"/>
      <c r="R14" s="6"/>
      <c r="S14" s="6"/>
      <c r="T14" s="6"/>
      <c r="U14" s="6"/>
    </row>
    <row r="15" ht="15.75" customHeight="1">
      <c r="A15" s="39" t="s">
        <v>65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30"/>
      <c r="M15" s="6"/>
      <c r="N15" s="6"/>
      <c r="O15" s="6"/>
      <c r="P15" s="6"/>
      <c r="Q15" s="6"/>
      <c r="R15" s="6"/>
      <c r="S15" s="6"/>
      <c r="T15" s="6"/>
      <c r="U15" s="6"/>
    </row>
    <row r="16" ht="15.75" customHeight="1">
      <c r="A16" s="40">
        <v>1.0</v>
      </c>
      <c r="B16" s="41" t="s">
        <v>66</v>
      </c>
      <c r="C16" s="2"/>
      <c r="D16" s="2"/>
      <c r="E16" s="2"/>
      <c r="F16" s="2"/>
      <c r="G16" s="38" t="s">
        <v>67</v>
      </c>
      <c r="H16" s="2"/>
      <c r="I16" s="2"/>
      <c r="J16" s="2"/>
      <c r="K16" s="2"/>
      <c r="L16" s="2"/>
      <c r="M16" s="6"/>
      <c r="N16" s="6"/>
      <c r="O16" s="6"/>
      <c r="P16" s="6"/>
      <c r="Q16" s="6"/>
      <c r="R16" s="6"/>
      <c r="S16" s="6"/>
      <c r="T16" s="6"/>
      <c r="U16" s="6"/>
    </row>
    <row r="17" ht="15.75" customHeight="1">
      <c r="A17" s="40">
        <v>2.0</v>
      </c>
      <c r="B17" s="41" t="s">
        <v>68</v>
      </c>
      <c r="C17" s="2"/>
      <c r="D17" s="2"/>
      <c r="E17" s="2"/>
      <c r="F17" s="2"/>
      <c r="G17" s="42" t="s">
        <v>69</v>
      </c>
      <c r="H17" s="2"/>
      <c r="I17" s="2"/>
      <c r="J17" s="2"/>
      <c r="K17" s="2"/>
      <c r="L17" s="3"/>
      <c r="M17" s="6"/>
      <c r="N17" s="6"/>
      <c r="O17" s="6"/>
      <c r="P17" s="6"/>
      <c r="Q17" s="6"/>
      <c r="R17" s="6"/>
      <c r="S17" s="6"/>
      <c r="T17" s="6"/>
      <c r="U17" s="6"/>
    </row>
    <row r="18" ht="15.75" customHeight="1">
      <c r="A18" s="40">
        <v>3.0</v>
      </c>
      <c r="B18" s="41" t="s">
        <v>70</v>
      </c>
      <c r="C18" s="2"/>
      <c r="D18" s="2"/>
      <c r="E18" s="2"/>
      <c r="F18" s="2"/>
      <c r="G18" s="43">
        <v>2031.57</v>
      </c>
      <c r="H18" s="2"/>
      <c r="I18" s="2"/>
      <c r="J18" s="2"/>
      <c r="K18" s="2"/>
      <c r="L18" s="3"/>
      <c r="M18" s="6"/>
      <c r="N18" s="6"/>
      <c r="O18" s="6"/>
      <c r="P18" s="6"/>
      <c r="Q18" s="6"/>
      <c r="R18" s="6"/>
      <c r="S18" s="6"/>
      <c r="T18" s="6"/>
      <c r="U18" s="6"/>
    </row>
    <row r="19" ht="15.75" customHeight="1">
      <c r="A19" s="40">
        <v>4.0</v>
      </c>
      <c r="B19" s="41" t="s">
        <v>71</v>
      </c>
      <c r="C19" s="2"/>
      <c r="D19" s="2"/>
      <c r="E19" s="2"/>
      <c r="F19" s="2"/>
      <c r="M19" s="6"/>
      <c r="N19" s="6"/>
      <c r="O19" s="6"/>
      <c r="P19" s="6"/>
      <c r="Q19" s="6"/>
      <c r="R19" s="6"/>
      <c r="S19" s="6"/>
      <c r="T19" s="6"/>
      <c r="U19" s="6"/>
    </row>
    <row r="20" ht="15.75" customHeight="1">
      <c r="A20" s="40">
        <v>5.0</v>
      </c>
      <c r="B20" s="41" t="s">
        <v>72</v>
      </c>
      <c r="C20" s="2"/>
      <c r="D20" s="2"/>
      <c r="E20" s="2"/>
      <c r="F20" s="2"/>
      <c r="G20" s="44"/>
      <c r="H20" s="2"/>
      <c r="I20" s="2"/>
      <c r="J20" s="2"/>
      <c r="K20" s="2"/>
      <c r="L20" s="3"/>
      <c r="M20" s="6"/>
      <c r="N20" s="6"/>
      <c r="O20" s="6"/>
      <c r="P20" s="6"/>
      <c r="Q20" s="6"/>
      <c r="R20" s="6"/>
      <c r="S20" s="6"/>
      <c r="T20" s="6"/>
      <c r="U20" s="6"/>
    </row>
    <row r="21" ht="15.75" customHeight="1">
      <c r="A21" s="45" t="s">
        <v>73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7"/>
      <c r="M21" s="6"/>
      <c r="N21" s="6"/>
      <c r="O21" s="6"/>
      <c r="P21" s="6"/>
      <c r="Q21" s="6"/>
      <c r="R21" s="6"/>
      <c r="S21" s="6"/>
      <c r="T21" s="6"/>
      <c r="U21" s="6"/>
    </row>
    <row r="22" ht="15.75" customHeight="1">
      <c r="A22" s="48" t="s">
        <v>74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30"/>
      <c r="M22" s="6"/>
      <c r="N22" s="6"/>
      <c r="O22" s="6"/>
      <c r="P22" s="6"/>
      <c r="Q22" s="6"/>
      <c r="R22" s="6"/>
      <c r="S22" s="6"/>
      <c r="T22" s="6"/>
      <c r="U22" s="6"/>
    </row>
    <row r="23" ht="15.75" customHeight="1">
      <c r="A23" s="31" t="s">
        <v>75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3"/>
      <c r="M23" s="6"/>
      <c r="N23" s="6"/>
      <c r="O23" s="6"/>
      <c r="P23" s="6"/>
      <c r="Q23" s="6"/>
      <c r="R23" s="6"/>
      <c r="S23" s="6"/>
      <c r="T23" s="6"/>
      <c r="U23" s="6"/>
    </row>
    <row r="24" ht="15.75" customHeight="1">
      <c r="A24" s="49">
        <v>1.0</v>
      </c>
      <c r="B24" s="37" t="s">
        <v>76</v>
      </c>
      <c r="C24" s="2"/>
      <c r="D24" s="2"/>
      <c r="E24" s="2"/>
      <c r="F24" s="2"/>
      <c r="G24" s="2"/>
      <c r="H24" s="2"/>
      <c r="I24" s="2"/>
      <c r="J24" s="3"/>
      <c r="K24" s="50" t="s">
        <v>77</v>
      </c>
      <c r="L24" s="49" t="s">
        <v>78</v>
      </c>
      <c r="M24" s="6"/>
      <c r="N24" s="6"/>
      <c r="O24" s="6"/>
      <c r="P24" s="6"/>
      <c r="Q24" s="6"/>
      <c r="R24" s="6"/>
      <c r="S24" s="6"/>
      <c r="T24" s="6"/>
      <c r="U24" s="6"/>
    </row>
    <row r="25" ht="15.75" customHeight="1">
      <c r="A25" s="11" t="s">
        <v>79</v>
      </c>
      <c r="B25" s="32" t="s">
        <v>80</v>
      </c>
      <c r="C25" s="2"/>
      <c r="D25" s="2"/>
      <c r="E25" s="2"/>
      <c r="F25" s="2"/>
      <c r="G25" s="2"/>
      <c r="H25" s="2"/>
      <c r="I25" s="2"/>
      <c r="J25" s="3"/>
      <c r="K25" s="51">
        <v>1.0</v>
      </c>
      <c r="L25" s="13"/>
      <c r="M25" s="6"/>
      <c r="N25" s="6"/>
      <c r="O25" s="6"/>
      <c r="P25" s="6"/>
      <c r="Q25" s="6"/>
      <c r="R25" s="6"/>
      <c r="S25" s="6"/>
      <c r="T25" s="6"/>
      <c r="U25" s="6"/>
    </row>
    <row r="26" ht="15.75" customHeight="1">
      <c r="A26" s="11" t="s">
        <v>45</v>
      </c>
      <c r="B26" s="32" t="s">
        <v>81</v>
      </c>
      <c r="C26" s="2"/>
      <c r="D26" s="2"/>
      <c r="E26" s="2"/>
      <c r="F26" s="2"/>
      <c r="G26" s="2"/>
      <c r="H26" s="2"/>
      <c r="I26" s="2"/>
      <c r="J26" s="3"/>
      <c r="K26" s="52">
        <v>0.0</v>
      </c>
      <c r="L26" s="11">
        <v>0.0</v>
      </c>
      <c r="M26" s="6"/>
      <c r="N26" s="6"/>
      <c r="O26" s="6"/>
      <c r="P26" s="6"/>
      <c r="Q26" s="6"/>
      <c r="R26" s="6"/>
      <c r="S26" s="6"/>
      <c r="T26" s="6"/>
      <c r="U26" s="6"/>
    </row>
    <row r="27" ht="15.75" customHeight="1">
      <c r="A27" s="11" t="s">
        <v>48</v>
      </c>
      <c r="B27" s="32" t="s">
        <v>82</v>
      </c>
      <c r="C27" s="2"/>
      <c r="D27" s="2"/>
      <c r="E27" s="2"/>
      <c r="F27" s="2"/>
      <c r="G27" s="2"/>
      <c r="H27" s="2"/>
      <c r="I27" s="2"/>
      <c r="J27" s="3"/>
      <c r="K27" s="53">
        <v>0.0</v>
      </c>
      <c r="L27" s="11">
        <v>0.0</v>
      </c>
      <c r="M27" s="6"/>
      <c r="N27" s="6"/>
      <c r="O27" s="6"/>
      <c r="P27" s="6"/>
      <c r="Q27" s="6"/>
      <c r="R27" s="6"/>
      <c r="S27" s="6"/>
      <c r="T27" s="6"/>
      <c r="U27" s="6"/>
    </row>
    <row r="28" ht="15.75" customHeight="1">
      <c r="A28" s="54" t="s">
        <v>51</v>
      </c>
      <c r="B28" s="55" t="s">
        <v>83</v>
      </c>
      <c r="C28" s="2"/>
      <c r="D28" s="2"/>
      <c r="E28" s="2"/>
      <c r="F28" s="2"/>
      <c r="G28" s="2"/>
      <c r="H28" s="2"/>
      <c r="I28" s="2"/>
      <c r="J28" s="3"/>
      <c r="K28" s="52">
        <v>0.2</v>
      </c>
      <c r="L28" s="54">
        <v>0.0</v>
      </c>
      <c r="M28" s="6"/>
      <c r="N28" s="6"/>
      <c r="O28" s="6"/>
      <c r="P28" s="6"/>
      <c r="Q28" s="6"/>
      <c r="R28" s="6"/>
      <c r="S28" s="6"/>
      <c r="T28" s="6"/>
      <c r="U28" s="6"/>
    </row>
    <row r="29" ht="15.75" customHeight="1">
      <c r="A29" s="54" t="s">
        <v>54</v>
      </c>
      <c r="B29" s="55" t="s">
        <v>84</v>
      </c>
      <c r="C29" s="2"/>
      <c r="D29" s="2"/>
      <c r="E29" s="2"/>
      <c r="F29" s="2"/>
      <c r="G29" s="2"/>
      <c r="H29" s="2"/>
      <c r="I29" s="2"/>
      <c r="J29" s="3"/>
      <c r="K29" s="53">
        <v>0.0</v>
      </c>
      <c r="L29" s="54">
        <v>0.0</v>
      </c>
      <c r="M29" s="6"/>
      <c r="N29" s="6"/>
      <c r="O29" s="6"/>
      <c r="P29" s="6"/>
      <c r="Q29" s="6"/>
      <c r="R29" s="6"/>
      <c r="S29" s="6"/>
      <c r="T29" s="6"/>
      <c r="U29" s="6"/>
    </row>
    <row r="30" ht="15.75" customHeight="1">
      <c r="A30" s="11" t="s">
        <v>85</v>
      </c>
      <c r="B30" s="32" t="s">
        <v>86</v>
      </c>
      <c r="C30" s="2"/>
      <c r="D30" s="2"/>
      <c r="E30" s="2"/>
      <c r="F30" s="2"/>
      <c r="G30" s="2"/>
      <c r="H30" s="2"/>
      <c r="I30" s="2"/>
      <c r="J30" s="3"/>
      <c r="K30" s="52">
        <v>0.0</v>
      </c>
      <c r="L30" s="13">
        <f>(0.5*(L25+L28+L29)/180*15.22)</f>
        <v>0</v>
      </c>
      <c r="M30" s="6"/>
      <c r="N30" s="6"/>
      <c r="O30" s="6"/>
      <c r="P30" s="6"/>
      <c r="Q30" s="6"/>
      <c r="R30" s="6"/>
      <c r="S30" s="6"/>
      <c r="T30" s="6"/>
      <c r="U30" s="6"/>
    </row>
    <row r="31" ht="15.75" customHeight="1">
      <c r="A31" s="37" t="s">
        <v>87</v>
      </c>
      <c r="B31" s="2"/>
      <c r="C31" s="2"/>
      <c r="D31" s="2"/>
      <c r="E31" s="2"/>
      <c r="F31" s="2"/>
      <c r="G31" s="2"/>
      <c r="H31" s="2"/>
      <c r="I31" s="2"/>
      <c r="J31" s="3"/>
      <c r="K31" s="56"/>
      <c r="L31" s="57">
        <f>SUM(L25:L30)</f>
        <v>0</v>
      </c>
      <c r="M31" s="6"/>
      <c r="N31" s="6"/>
      <c r="O31" s="6"/>
      <c r="P31" s="6"/>
      <c r="Q31" s="6"/>
      <c r="R31" s="6"/>
      <c r="S31" s="6"/>
      <c r="T31" s="6"/>
      <c r="U31" s="6"/>
    </row>
    <row r="32" ht="15.75" customHeight="1">
      <c r="A32" s="58" t="s">
        <v>88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3"/>
      <c r="M32" s="6"/>
      <c r="N32" s="6"/>
      <c r="O32" s="6"/>
      <c r="P32" s="6"/>
      <c r="Q32" s="6"/>
      <c r="R32" s="6"/>
      <c r="S32" s="6"/>
      <c r="T32" s="6"/>
      <c r="U32" s="6"/>
    </row>
    <row r="33" ht="15.75" customHeight="1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60"/>
      <c r="M33" s="6"/>
      <c r="N33" s="6"/>
      <c r="O33" s="6"/>
      <c r="P33" s="6"/>
      <c r="Q33" s="6"/>
      <c r="R33" s="6"/>
      <c r="S33" s="6"/>
      <c r="T33" s="6"/>
      <c r="U33" s="6"/>
    </row>
    <row r="34" ht="15.75" customHeight="1">
      <c r="A34" s="31" t="s">
        <v>89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3"/>
      <c r="M34" s="6"/>
      <c r="N34" s="6"/>
      <c r="O34" s="6"/>
      <c r="P34" s="6"/>
      <c r="Q34" s="6"/>
      <c r="R34" s="6"/>
      <c r="S34" s="6"/>
      <c r="T34" s="6"/>
      <c r="U34" s="6"/>
    </row>
    <row r="35" ht="15.75" customHeight="1">
      <c r="A35" s="31" t="s">
        <v>90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3"/>
      <c r="M35" s="6"/>
      <c r="N35" s="6"/>
      <c r="O35" s="6"/>
      <c r="P35" s="6"/>
      <c r="Q35" s="6"/>
      <c r="R35" s="6"/>
      <c r="S35" s="6"/>
      <c r="T35" s="6"/>
      <c r="U35" s="6"/>
    </row>
    <row r="36" ht="15.75" customHeight="1">
      <c r="A36" s="61">
        <v>45293.0</v>
      </c>
      <c r="B36" s="37" t="s">
        <v>91</v>
      </c>
      <c r="C36" s="2"/>
      <c r="D36" s="2"/>
      <c r="E36" s="2"/>
      <c r="F36" s="2"/>
      <c r="G36" s="2"/>
      <c r="H36" s="3"/>
      <c r="I36" s="37" t="s">
        <v>92</v>
      </c>
      <c r="J36" s="2"/>
      <c r="K36" s="3"/>
      <c r="L36" s="49" t="s">
        <v>78</v>
      </c>
      <c r="M36" s="6"/>
      <c r="N36" s="6"/>
      <c r="O36" s="6"/>
      <c r="P36" s="6"/>
      <c r="Q36" s="6"/>
      <c r="R36" s="6"/>
      <c r="S36" s="6"/>
      <c r="T36" s="6"/>
      <c r="U36" s="6"/>
    </row>
    <row r="37" ht="15.75" customHeight="1">
      <c r="A37" s="11" t="s">
        <v>79</v>
      </c>
      <c r="B37" s="32" t="s">
        <v>93</v>
      </c>
      <c r="C37" s="2"/>
      <c r="D37" s="2"/>
      <c r="E37" s="2"/>
      <c r="F37" s="2"/>
      <c r="G37" s="2"/>
      <c r="H37" s="3"/>
      <c r="I37" s="62">
        <f>1/12</f>
        <v>0.08333333333</v>
      </c>
      <c r="J37" s="2"/>
      <c r="K37" s="3"/>
      <c r="L37" s="13">
        <f>(L31-L30)*0.0833</f>
        <v>0</v>
      </c>
      <c r="M37" s="6"/>
      <c r="N37" s="6"/>
      <c r="O37" s="6"/>
      <c r="P37" s="6"/>
      <c r="Q37" s="6"/>
      <c r="R37" s="6"/>
      <c r="S37" s="6"/>
      <c r="T37" s="6"/>
      <c r="U37" s="6"/>
    </row>
    <row r="38" ht="15.75" customHeight="1">
      <c r="A38" s="11" t="s">
        <v>45</v>
      </c>
      <c r="B38" s="32" t="s">
        <v>94</v>
      </c>
      <c r="C38" s="2"/>
      <c r="D38" s="2"/>
      <c r="E38" s="2"/>
      <c r="F38" s="2"/>
      <c r="G38" s="2"/>
      <c r="H38" s="3"/>
      <c r="I38" s="63">
        <v>0.121</v>
      </c>
      <c r="J38" s="2"/>
      <c r="K38" s="3"/>
      <c r="L38" s="13">
        <f>(L31-L30)*0.121</f>
        <v>0</v>
      </c>
      <c r="M38" s="6"/>
      <c r="N38" s="6"/>
      <c r="O38" s="6"/>
      <c r="P38" s="6"/>
      <c r="Q38" s="6"/>
      <c r="R38" s="6"/>
      <c r="S38" s="6"/>
      <c r="T38" s="6"/>
      <c r="U38" s="6"/>
    </row>
    <row r="39" ht="15.75" customHeight="1">
      <c r="A39" s="37" t="s">
        <v>87</v>
      </c>
      <c r="B39" s="2"/>
      <c r="C39" s="2"/>
      <c r="D39" s="2"/>
      <c r="E39" s="2"/>
      <c r="F39" s="2"/>
      <c r="G39" s="2"/>
      <c r="H39" s="3"/>
      <c r="I39" s="64">
        <v>0.2043</v>
      </c>
      <c r="J39" s="2"/>
      <c r="K39" s="3"/>
      <c r="L39" s="65">
        <f>L37+L38</f>
        <v>0</v>
      </c>
      <c r="M39" s="6"/>
      <c r="N39" s="6"/>
      <c r="O39" s="6"/>
      <c r="P39" s="6"/>
      <c r="Q39" s="6"/>
      <c r="R39" s="6"/>
      <c r="S39" s="6"/>
      <c r="T39" s="6"/>
      <c r="U39" s="6"/>
    </row>
    <row r="40" ht="15.75" customHeight="1">
      <c r="A40" s="66" t="s">
        <v>95</v>
      </c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7"/>
      <c r="M40" s="6"/>
      <c r="N40" s="6"/>
      <c r="O40" s="6"/>
      <c r="P40" s="6"/>
      <c r="Q40" s="6"/>
      <c r="R40" s="6"/>
      <c r="S40" s="6"/>
      <c r="T40" s="6"/>
      <c r="U40" s="6"/>
    </row>
    <row r="41" ht="15.75" customHeight="1">
      <c r="A41" s="67" t="s">
        <v>96</v>
      </c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7"/>
      <c r="M41" s="6"/>
      <c r="N41" s="6"/>
      <c r="O41" s="6"/>
      <c r="P41" s="6"/>
      <c r="Q41" s="6"/>
      <c r="R41" s="6"/>
      <c r="S41" s="6"/>
      <c r="T41" s="6"/>
      <c r="U41" s="6"/>
    </row>
    <row r="42" ht="15.75" customHeight="1">
      <c r="A42" s="67" t="s">
        <v>97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7"/>
      <c r="M42" s="6"/>
      <c r="N42" s="6"/>
      <c r="O42" s="6"/>
      <c r="P42" s="6"/>
      <c r="Q42" s="6"/>
      <c r="R42" s="6"/>
      <c r="S42" s="6"/>
      <c r="T42" s="6"/>
      <c r="U42" s="6"/>
    </row>
    <row r="43" ht="15.75" customHeight="1">
      <c r="A43" s="68"/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9"/>
      <c r="M43" s="6"/>
      <c r="N43" s="6"/>
      <c r="O43" s="6"/>
      <c r="P43" s="6"/>
      <c r="Q43" s="6"/>
      <c r="R43" s="6"/>
      <c r="S43" s="6"/>
      <c r="T43" s="6"/>
      <c r="U43" s="6"/>
    </row>
    <row r="44" ht="15.75" customHeight="1">
      <c r="A44" s="31" t="s">
        <v>98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3"/>
      <c r="M44" s="6"/>
      <c r="N44" s="6"/>
      <c r="O44" s="6"/>
      <c r="P44" s="6"/>
      <c r="Q44" s="6"/>
      <c r="R44" s="6"/>
      <c r="S44" s="6"/>
      <c r="T44" s="6"/>
      <c r="U44" s="6"/>
    </row>
    <row r="45" ht="15.75" customHeight="1">
      <c r="A45" s="61">
        <v>45324.0</v>
      </c>
      <c r="B45" s="37" t="s">
        <v>99</v>
      </c>
      <c r="C45" s="2"/>
      <c r="D45" s="2"/>
      <c r="E45" s="2"/>
      <c r="F45" s="2"/>
      <c r="G45" s="2"/>
      <c r="H45" s="3"/>
      <c r="I45" s="37" t="s">
        <v>92</v>
      </c>
      <c r="J45" s="2"/>
      <c r="K45" s="3"/>
      <c r="L45" s="49" t="s">
        <v>78</v>
      </c>
      <c r="M45" s="6"/>
      <c r="N45" s="6"/>
      <c r="O45" s="6"/>
      <c r="P45" s="6"/>
      <c r="Q45" s="6"/>
      <c r="R45" s="6"/>
      <c r="S45" s="6"/>
      <c r="T45" s="6"/>
      <c r="U45" s="6"/>
    </row>
    <row r="46" ht="15.75" customHeight="1">
      <c r="A46" s="54" t="s">
        <v>79</v>
      </c>
      <c r="B46" s="55" t="s">
        <v>100</v>
      </c>
      <c r="C46" s="2"/>
      <c r="D46" s="2"/>
      <c r="E46" s="2"/>
      <c r="F46" s="2"/>
      <c r="G46" s="2"/>
      <c r="H46" s="3"/>
      <c r="I46" s="63">
        <v>0.2</v>
      </c>
      <c r="J46" s="2"/>
      <c r="K46" s="3"/>
      <c r="L46" s="70">
        <f t="shared" ref="L46:L53" si="1">(($L$31-$L$30)+$L$39)*I46</f>
        <v>0</v>
      </c>
      <c r="M46" s="6"/>
      <c r="N46" s="6"/>
      <c r="O46" s="6"/>
      <c r="P46" s="6"/>
      <c r="Q46" s="6"/>
      <c r="R46" s="6"/>
      <c r="S46" s="6"/>
      <c r="T46" s="6"/>
      <c r="U46" s="6"/>
    </row>
    <row r="47" ht="15.75" customHeight="1">
      <c r="A47" s="11" t="s">
        <v>45</v>
      </c>
      <c r="B47" s="32" t="s">
        <v>101</v>
      </c>
      <c r="C47" s="2"/>
      <c r="D47" s="2"/>
      <c r="E47" s="2"/>
      <c r="F47" s="2"/>
      <c r="G47" s="2"/>
      <c r="H47" s="3"/>
      <c r="I47" s="63">
        <v>0.025</v>
      </c>
      <c r="J47" s="2"/>
      <c r="K47" s="3"/>
      <c r="L47" s="70">
        <f t="shared" si="1"/>
        <v>0</v>
      </c>
      <c r="M47" s="6"/>
      <c r="N47" s="6"/>
      <c r="O47" s="6"/>
      <c r="P47" s="6"/>
      <c r="Q47" s="6"/>
      <c r="R47" s="6"/>
      <c r="S47" s="6"/>
      <c r="T47" s="6"/>
      <c r="U47" s="6"/>
    </row>
    <row r="48" ht="15.75" customHeight="1">
      <c r="A48" s="54" t="s">
        <v>48</v>
      </c>
      <c r="B48" s="55" t="s">
        <v>102</v>
      </c>
      <c r="C48" s="2"/>
      <c r="D48" s="2"/>
      <c r="E48" s="2"/>
      <c r="F48" s="2"/>
      <c r="G48" s="2"/>
      <c r="H48" s="3"/>
      <c r="I48" s="63">
        <v>0.03</v>
      </c>
      <c r="J48" s="2"/>
      <c r="K48" s="3"/>
      <c r="L48" s="70">
        <f t="shared" si="1"/>
        <v>0</v>
      </c>
      <c r="M48" s="6"/>
      <c r="N48" s="6"/>
      <c r="O48" s="6"/>
      <c r="P48" s="6"/>
      <c r="Q48" s="6"/>
      <c r="R48" s="6"/>
      <c r="S48" s="6"/>
      <c r="T48" s="6"/>
      <c r="U48" s="6"/>
    </row>
    <row r="49" ht="15.75" customHeight="1">
      <c r="A49" s="11" t="s">
        <v>51</v>
      </c>
      <c r="B49" s="32" t="s">
        <v>103</v>
      </c>
      <c r="C49" s="2"/>
      <c r="D49" s="2"/>
      <c r="E49" s="2"/>
      <c r="F49" s="2"/>
      <c r="G49" s="2"/>
      <c r="H49" s="3"/>
      <c r="I49" s="62">
        <v>0.015</v>
      </c>
      <c r="J49" s="2"/>
      <c r="K49" s="3"/>
      <c r="L49" s="70">
        <f t="shared" si="1"/>
        <v>0</v>
      </c>
      <c r="M49" s="6"/>
      <c r="N49" s="6"/>
      <c r="O49" s="6"/>
      <c r="P49" s="6"/>
      <c r="Q49" s="6"/>
      <c r="R49" s="6"/>
      <c r="S49" s="6"/>
      <c r="T49" s="6"/>
      <c r="U49" s="6"/>
    </row>
    <row r="50" ht="15.75" customHeight="1">
      <c r="A50" s="11" t="s">
        <v>54</v>
      </c>
      <c r="B50" s="32" t="s">
        <v>104</v>
      </c>
      <c r="C50" s="2"/>
      <c r="D50" s="2"/>
      <c r="E50" s="2"/>
      <c r="F50" s="2"/>
      <c r="G50" s="2"/>
      <c r="H50" s="3"/>
      <c r="I50" s="62">
        <v>0.01</v>
      </c>
      <c r="J50" s="2"/>
      <c r="K50" s="3"/>
      <c r="L50" s="70">
        <f t="shared" si="1"/>
        <v>0</v>
      </c>
      <c r="M50" s="6"/>
      <c r="N50" s="6"/>
      <c r="O50" s="6"/>
      <c r="P50" s="6"/>
      <c r="Q50" s="6"/>
      <c r="R50" s="6"/>
      <c r="S50" s="6"/>
      <c r="T50" s="6"/>
      <c r="U50" s="6"/>
    </row>
    <row r="51" ht="15.75" customHeight="1">
      <c r="A51" s="11" t="s">
        <v>85</v>
      </c>
      <c r="B51" s="32" t="s">
        <v>105</v>
      </c>
      <c r="C51" s="2"/>
      <c r="D51" s="2"/>
      <c r="E51" s="2"/>
      <c r="F51" s="2"/>
      <c r="G51" s="2"/>
      <c r="H51" s="3"/>
      <c r="I51" s="62">
        <v>0.006</v>
      </c>
      <c r="J51" s="2"/>
      <c r="K51" s="3"/>
      <c r="L51" s="70">
        <f t="shared" si="1"/>
        <v>0</v>
      </c>
      <c r="M51" s="6"/>
      <c r="N51" s="6"/>
      <c r="O51" s="6"/>
      <c r="P51" s="6"/>
      <c r="Q51" s="6"/>
      <c r="R51" s="6"/>
      <c r="S51" s="6"/>
      <c r="T51" s="6"/>
      <c r="U51" s="6"/>
    </row>
    <row r="52" ht="15.75" customHeight="1">
      <c r="A52" s="11" t="s">
        <v>106</v>
      </c>
      <c r="B52" s="32" t="s">
        <v>107</v>
      </c>
      <c r="C52" s="2"/>
      <c r="D52" s="2"/>
      <c r="E52" s="2"/>
      <c r="F52" s="2"/>
      <c r="G52" s="2"/>
      <c r="H52" s="3"/>
      <c r="I52" s="62">
        <v>0.002</v>
      </c>
      <c r="J52" s="2"/>
      <c r="K52" s="3"/>
      <c r="L52" s="70">
        <f t="shared" si="1"/>
        <v>0</v>
      </c>
      <c r="M52" s="6"/>
      <c r="N52" s="6"/>
      <c r="O52" s="6"/>
      <c r="P52" s="6"/>
      <c r="Q52" s="6"/>
      <c r="R52" s="6"/>
      <c r="S52" s="6"/>
      <c r="T52" s="6"/>
      <c r="U52" s="6"/>
    </row>
    <row r="53" ht="15.75" customHeight="1">
      <c r="A53" s="11" t="s">
        <v>108</v>
      </c>
      <c r="B53" s="32" t="s">
        <v>109</v>
      </c>
      <c r="C53" s="2"/>
      <c r="D53" s="2"/>
      <c r="E53" s="2"/>
      <c r="F53" s="2"/>
      <c r="G53" s="2"/>
      <c r="H53" s="3"/>
      <c r="I53" s="62">
        <v>0.08</v>
      </c>
      <c r="J53" s="2"/>
      <c r="K53" s="3"/>
      <c r="L53" s="70">
        <f t="shared" si="1"/>
        <v>0</v>
      </c>
      <c r="M53" s="6"/>
      <c r="N53" s="6"/>
      <c r="O53" s="6"/>
      <c r="P53" s="6"/>
      <c r="Q53" s="6"/>
      <c r="R53" s="6"/>
      <c r="S53" s="6"/>
      <c r="T53" s="6"/>
      <c r="U53" s="6"/>
    </row>
    <row r="54" ht="15.75" customHeight="1">
      <c r="A54" s="37" t="s">
        <v>87</v>
      </c>
      <c r="B54" s="2"/>
      <c r="C54" s="2"/>
      <c r="D54" s="2"/>
      <c r="E54" s="2"/>
      <c r="F54" s="2"/>
      <c r="G54" s="2"/>
      <c r="H54" s="3"/>
      <c r="I54" s="64">
        <v>0.368</v>
      </c>
      <c r="J54" s="2"/>
      <c r="K54" s="3"/>
      <c r="L54" s="65">
        <f>SUM(L46:L53)</f>
        <v>0</v>
      </c>
      <c r="M54" s="6"/>
      <c r="N54" s="6"/>
      <c r="O54" s="6"/>
      <c r="P54" s="6"/>
      <c r="Q54" s="6"/>
      <c r="R54" s="6"/>
      <c r="S54" s="6"/>
      <c r="T54" s="6"/>
      <c r="U54" s="6"/>
    </row>
    <row r="55" ht="15.75" customHeight="1">
      <c r="A55" s="71" t="s">
        <v>110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7"/>
      <c r="M55" s="6"/>
      <c r="N55" s="6"/>
      <c r="O55" s="6"/>
      <c r="P55" s="6"/>
      <c r="Q55" s="6"/>
      <c r="R55" s="6"/>
      <c r="S55" s="6"/>
      <c r="T55" s="6"/>
      <c r="U55" s="6"/>
    </row>
    <row r="56" ht="15.75" customHeight="1">
      <c r="A56" s="72" t="s">
        <v>111</v>
      </c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4"/>
      <c r="M56" s="6"/>
      <c r="N56" s="6"/>
      <c r="O56" s="6"/>
      <c r="P56" s="6"/>
      <c r="Q56" s="6"/>
      <c r="R56" s="6"/>
      <c r="S56" s="6"/>
      <c r="T56" s="6"/>
      <c r="U56" s="6"/>
    </row>
    <row r="57" ht="15.75" customHeight="1">
      <c r="A57" s="72" t="s">
        <v>112</v>
      </c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4"/>
      <c r="M57" s="6"/>
      <c r="N57" s="6"/>
      <c r="O57" s="6"/>
      <c r="P57" s="6"/>
      <c r="Q57" s="6"/>
      <c r="R57" s="6"/>
      <c r="S57" s="6"/>
      <c r="T57" s="6"/>
      <c r="U57" s="6"/>
    </row>
    <row r="58" ht="15.75" customHeight="1">
      <c r="A58" s="75"/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6"/>
      <c r="M58" s="6"/>
      <c r="N58" s="6"/>
      <c r="O58" s="6"/>
      <c r="P58" s="6"/>
      <c r="Q58" s="6"/>
      <c r="R58" s="6"/>
      <c r="S58" s="6"/>
      <c r="T58" s="6"/>
      <c r="U58" s="6"/>
    </row>
    <row r="59" ht="15.75" customHeight="1">
      <c r="A59" s="31" t="s">
        <v>113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3"/>
      <c r="M59" s="6"/>
      <c r="N59" s="6"/>
      <c r="O59" s="6"/>
      <c r="P59" s="6"/>
      <c r="Q59" s="6"/>
      <c r="R59" s="6"/>
      <c r="S59" s="6"/>
      <c r="T59" s="6"/>
      <c r="U59" s="6"/>
    </row>
    <row r="60" ht="15.75" customHeight="1">
      <c r="A60" s="61">
        <v>45353.0</v>
      </c>
      <c r="B60" s="77" t="s">
        <v>114</v>
      </c>
      <c r="C60" s="2"/>
      <c r="D60" s="2"/>
      <c r="E60" s="2"/>
      <c r="F60" s="2"/>
      <c r="G60" s="2"/>
      <c r="H60" s="2"/>
      <c r="I60" s="2"/>
      <c r="J60" s="2"/>
      <c r="K60" s="3"/>
      <c r="L60" s="49" t="s">
        <v>78</v>
      </c>
      <c r="M60" s="6"/>
      <c r="N60" s="6"/>
      <c r="O60" s="6"/>
      <c r="P60" s="6"/>
      <c r="Q60" s="6"/>
      <c r="R60" s="6"/>
      <c r="S60" s="6"/>
      <c r="T60" s="6"/>
      <c r="U60" s="6"/>
    </row>
    <row r="61" ht="15.75" customHeight="1">
      <c r="A61" s="78" t="s">
        <v>79</v>
      </c>
      <c r="B61" s="79" t="s">
        <v>115</v>
      </c>
      <c r="C61" s="80"/>
      <c r="D61" s="80"/>
      <c r="E61" s="80"/>
      <c r="F61" s="80"/>
      <c r="G61" s="81"/>
      <c r="H61" s="82" t="s">
        <v>116</v>
      </c>
      <c r="I61" s="82" t="s">
        <v>117</v>
      </c>
      <c r="J61" s="83" t="s">
        <v>118</v>
      </c>
      <c r="K61" s="3"/>
      <c r="L61" s="84">
        <f>I62*5.4-J62</f>
        <v>0</v>
      </c>
      <c r="M61" s="6"/>
      <c r="N61" s="6"/>
      <c r="O61" s="6"/>
      <c r="P61" s="6"/>
      <c r="Q61" s="6"/>
      <c r="R61" s="6"/>
      <c r="S61" s="6"/>
      <c r="T61" s="6"/>
      <c r="U61" s="6"/>
    </row>
    <row r="62" ht="15.75" customHeight="1">
      <c r="A62" s="9"/>
      <c r="B62" s="85"/>
      <c r="C62" s="86"/>
      <c r="D62" s="86"/>
      <c r="E62" s="86"/>
      <c r="F62" s="86"/>
      <c r="G62" s="87"/>
      <c r="H62" s="88">
        <v>15.22</v>
      </c>
      <c r="I62" s="89"/>
      <c r="J62" s="90">
        <f>L25*0.06</f>
        <v>0</v>
      </c>
      <c r="K62" s="3"/>
      <c r="L62" s="9"/>
      <c r="M62" s="6"/>
      <c r="N62" s="6"/>
      <c r="O62" s="6"/>
      <c r="P62" s="6"/>
      <c r="Q62" s="6"/>
      <c r="R62" s="6"/>
      <c r="S62" s="6"/>
      <c r="T62" s="6"/>
      <c r="U62" s="6"/>
    </row>
    <row r="63" ht="15.75" customHeight="1">
      <c r="A63" s="78" t="s">
        <v>45</v>
      </c>
      <c r="B63" s="79" t="s">
        <v>119</v>
      </c>
      <c r="C63" s="80"/>
      <c r="D63" s="80"/>
      <c r="E63" s="80"/>
      <c r="F63" s="80"/>
      <c r="G63" s="81"/>
      <c r="H63" s="82" t="s">
        <v>116</v>
      </c>
      <c r="I63" s="82" t="s">
        <v>120</v>
      </c>
      <c r="J63" s="91" t="s">
        <v>121</v>
      </c>
      <c r="K63" s="3"/>
      <c r="L63" s="84">
        <f>(H64*I64)-J64</f>
        <v>0</v>
      </c>
      <c r="M63" s="6"/>
      <c r="N63" s="6"/>
      <c r="O63" s="6"/>
      <c r="P63" s="6"/>
      <c r="Q63" s="6"/>
      <c r="R63" s="6"/>
      <c r="S63" s="6"/>
      <c r="T63" s="6"/>
      <c r="U63" s="6"/>
    </row>
    <row r="64" ht="15.75" customHeight="1">
      <c r="A64" s="9"/>
      <c r="B64" s="85"/>
      <c r="C64" s="86"/>
      <c r="D64" s="86"/>
      <c r="E64" s="86"/>
      <c r="F64" s="86"/>
      <c r="G64" s="87"/>
      <c r="H64" s="88">
        <v>15.22</v>
      </c>
      <c r="I64" s="92"/>
      <c r="J64" s="90">
        <f>I64*0.18*15.22</f>
        <v>0</v>
      </c>
      <c r="K64" s="3"/>
      <c r="L64" s="9"/>
      <c r="M64" s="6"/>
      <c r="N64" s="6"/>
      <c r="O64" s="6"/>
      <c r="P64" s="6"/>
      <c r="Q64" s="6"/>
      <c r="R64" s="6"/>
      <c r="S64" s="6"/>
      <c r="T64" s="6"/>
      <c r="U64" s="6"/>
    </row>
    <row r="65" ht="15.75" customHeight="1">
      <c r="A65" s="78" t="s">
        <v>48</v>
      </c>
      <c r="B65" s="79" t="s">
        <v>122</v>
      </c>
      <c r="C65" s="80"/>
      <c r="D65" s="80"/>
      <c r="E65" s="80"/>
      <c r="F65" s="80"/>
      <c r="G65" s="81"/>
      <c r="H65" s="88" t="s">
        <v>6</v>
      </c>
      <c r="I65" s="88" t="s">
        <v>123</v>
      </c>
      <c r="J65" s="91" t="s">
        <v>124</v>
      </c>
      <c r="K65" s="3"/>
      <c r="L65" s="84">
        <f>H66*I66-J66</f>
        <v>0</v>
      </c>
      <c r="M65" s="6"/>
      <c r="N65" s="6"/>
      <c r="O65" s="6"/>
      <c r="P65" s="6"/>
      <c r="Q65" s="6"/>
      <c r="R65" s="6"/>
      <c r="S65" s="6"/>
      <c r="T65" s="6"/>
      <c r="U65" s="6"/>
    </row>
    <row r="66" ht="15.75" customHeight="1">
      <c r="A66" s="9"/>
      <c r="B66" s="85"/>
      <c r="C66" s="86"/>
      <c r="D66" s="86"/>
      <c r="E66" s="86"/>
      <c r="F66" s="86"/>
      <c r="G66" s="87"/>
      <c r="H66" s="88">
        <v>1.0</v>
      </c>
      <c r="I66" s="92"/>
      <c r="J66" s="90">
        <f>I66*0.05</f>
        <v>0</v>
      </c>
      <c r="K66" s="3"/>
      <c r="L66" s="9"/>
      <c r="M66" s="6"/>
      <c r="N66" s="6"/>
      <c r="O66" s="6"/>
      <c r="P66" s="6"/>
      <c r="Q66" s="6"/>
      <c r="R66" s="6"/>
      <c r="S66" s="6"/>
      <c r="T66" s="6"/>
      <c r="U66" s="6"/>
    </row>
    <row r="67" ht="15.75" customHeight="1">
      <c r="A67" s="78" t="s">
        <v>51</v>
      </c>
      <c r="B67" s="79" t="s">
        <v>125</v>
      </c>
      <c r="C67" s="80"/>
      <c r="D67" s="80"/>
      <c r="E67" s="80"/>
      <c r="F67" s="80"/>
      <c r="G67" s="81"/>
      <c r="H67" s="88" t="s">
        <v>6</v>
      </c>
      <c r="I67" s="88" t="s">
        <v>126</v>
      </c>
      <c r="J67" s="88"/>
      <c r="K67" s="88"/>
      <c r="L67" s="84"/>
      <c r="M67" s="6"/>
      <c r="N67" s="6"/>
      <c r="O67" s="6"/>
      <c r="P67" s="6"/>
      <c r="Q67" s="6"/>
      <c r="R67" s="6"/>
      <c r="S67" s="6"/>
      <c r="T67" s="6"/>
      <c r="U67" s="6"/>
    </row>
    <row r="68" ht="15.75" customHeight="1">
      <c r="A68" s="9"/>
      <c r="B68" s="85"/>
      <c r="C68" s="86"/>
      <c r="D68" s="86"/>
      <c r="E68" s="86"/>
      <c r="F68" s="86"/>
      <c r="G68" s="87"/>
      <c r="H68" s="88">
        <v>1.0</v>
      </c>
      <c r="I68" s="92"/>
      <c r="J68" s="88"/>
      <c r="K68" s="88"/>
      <c r="L68" s="9"/>
      <c r="M68" s="6"/>
      <c r="N68" s="6"/>
      <c r="O68" s="6"/>
      <c r="P68" s="6"/>
      <c r="Q68" s="6"/>
      <c r="R68" s="6"/>
      <c r="S68" s="6"/>
      <c r="T68" s="6"/>
      <c r="U68" s="6"/>
    </row>
    <row r="69" ht="15.75" customHeight="1">
      <c r="A69" s="78" t="s">
        <v>54</v>
      </c>
      <c r="B69" s="79" t="s">
        <v>127</v>
      </c>
      <c r="C69" s="80"/>
      <c r="D69" s="80"/>
      <c r="E69" s="80"/>
      <c r="F69" s="80"/>
      <c r="G69" s="81"/>
      <c r="H69" s="88" t="s">
        <v>6</v>
      </c>
      <c r="I69" s="88" t="s">
        <v>128</v>
      </c>
      <c r="J69" s="91" t="s">
        <v>129</v>
      </c>
      <c r="K69" s="3"/>
      <c r="L69" s="84">
        <f>H70*I70-J70</f>
        <v>0</v>
      </c>
      <c r="M69" s="6"/>
      <c r="N69" s="6"/>
      <c r="O69" s="6"/>
      <c r="P69" s="6"/>
      <c r="Q69" s="6"/>
      <c r="R69" s="6"/>
      <c r="S69" s="6"/>
      <c r="T69" s="6"/>
      <c r="U69" s="6"/>
    </row>
    <row r="70" ht="15.75" customHeight="1">
      <c r="A70" s="9"/>
      <c r="B70" s="85"/>
      <c r="C70" s="86"/>
      <c r="D70" s="86"/>
      <c r="E70" s="86"/>
      <c r="F70" s="86"/>
      <c r="G70" s="87"/>
      <c r="H70" s="88">
        <v>1.0</v>
      </c>
      <c r="I70" s="92"/>
      <c r="J70" s="93"/>
      <c r="K70" s="3"/>
      <c r="L70" s="9"/>
      <c r="M70" s="6"/>
      <c r="N70" s="6"/>
      <c r="O70" s="6"/>
      <c r="P70" s="6"/>
      <c r="Q70" s="6"/>
      <c r="R70" s="6"/>
      <c r="S70" s="6"/>
      <c r="T70" s="6"/>
      <c r="U70" s="6"/>
    </row>
    <row r="71" ht="15.75" customHeight="1">
      <c r="A71" s="37" t="s">
        <v>87</v>
      </c>
      <c r="B71" s="2"/>
      <c r="C71" s="2"/>
      <c r="D71" s="2"/>
      <c r="E71" s="2"/>
      <c r="F71" s="2"/>
      <c r="G71" s="2"/>
      <c r="H71" s="2"/>
      <c r="I71" s="2"/>
      <c r="J71" s="2"/>
      <c r="K71" s="3"/>
      <c r="L71" s="65">
        <f>SUM(L61:L69)</f>
        <v>0</v>
      </c>
      <c r="M71" s="6"/>
      <c r="N71" s="6"/>
      <c r="O71" s="6"/>
      <c r="P71" s="6"/>
      <c r="Q71" s="6"/>
      <c r="R71" s="6"/>
      <c r="S71" s="6"/>
      <c r="T71" s="6"/>
      <c r="U71" s="6"/>
    </row>
    <row r="72" ht="15.75" customHeight="1">
      <c r="A72" s="94" t="s">
        <v>130</v>
      </c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7"/>
      <c r="M72" s="6"/>
      <c r="N72" s="6"/>
      <c r="O72" s="6"/>
      <c r="P72" s="6"/>
      <c r="Q72" s="6"/>
      <c r="R72" s="6"/>
      <c r="S72" s="6"/>
      <c r="T72" s="6"/>
      <c r="U72" s="6"/>
    </row>
    <row r="73" ht="15.75" customHeight="1">
      <c r="A73" s="95" t="s">
        <v>131</v>
      </c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4"/>
      <c r="M73" s="6"/>
      <c r="N73" s="6"/>
      <c r="O73" s="6"/>
      <c r="P73" s="6"/>
      <c r="Q73" s="6"/>
      <c r="R73" s="6"/>
      <c r="S73" s="6"/>
      <c r="T73" s="6"/>
      <c r="U73" s="6"/>
    </row>
    <row r="74" ht="15.75" customHeight="1">
      <c r="A74" s="75"/>
      <c r="L74" s="96"/>
      <c r="M74" s="6"/>
      <c r="N74" s="6"/>
      <c r="O74" s="6"/>
      <c r="P74" s="6"/>
      <c r="Q74" s="6"/>
      <c r="R74" s="6"/>
      <c r="S74" s="6"/>
      <c r="T74" s="6"/>
      <c r="U74" s="6"/>
    </row>
    <row r="75" ht="15.75" customHeight="1">
      <c r="A75" s="75"/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6"/>
      <c r="M75" s="6"/>
      <c r="N75" s="6"/>
      <c r="O75" s="6"/>
      <c r="P75" s="6"/>
      <c r="Q75" s="6"/>
      <c r="R75" s="6"/>
      <c r="S75" s="6"/>
      <c r="T75" s="6"/>
      <c r="U75" s="6"/>
    </row>
    <row r="76" ht="15.75" customHeight="1">
      <c r="A76" s="31" t="s">
        <v>132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3"/>
      <c r="M76" s="6"/>
      <c r="N76" s="6"/>
      <c r="O76" s="6"/>
      <c r="P76" s="6"/>
      <c r="Q76" s="6"/>
      <c r="R76" s="6"/>
      <c r="S76" s="6"/>
      <c r="T76" s="6"/>
      <c r="U76" s="6"/>
    </row>
    <row r="77" ht="15.75" customHeight="1">
      <c r="A77" s="49">
        <v>2.0</v>
      </c>
      <c r="B77" s="37" t="s">
        <v>133</v>
      </c>
      <c r="C77" s="2"/>
      <c r="D77" s="2"/>
      <c r="E77" s="2"/>
      <c r="F77" s="2"/>
      <c r="G77" s="2"/>
      <c r="H77" s="3"/>
      <c r="I77" s="37" t="s">
        <v>92</v>
      </c>
      <c r="J77" s="2"/>
      <c r="K77" s="3"/>
      <c r="L77" s="49" t="s">
        <v>78</v>
      </c>
      <c r="M77" s="6"/>
      <c r="N77" s="6"/>
      <c r="O77" s="6"/>
      <c r="P77" s="6"/>
      <c r="Q77" s="6"/>
      <c r="R77" s="6"/>
      <c r="S77" s="6"/>
      <c r="T77" s="6"/>
      <c r="U77" s="6"/>
    </row>
    <row r="78" ht="15.75" customHeight="1">
      <c r="A78" s="97">
        <v>45293.0</v>
      </c>
      <c r="B78" s="32" t="s">
        <v>91</v>
      </c>
      <c r="C78" s="2"/>
      <c r="D78" s="2"/>
      <c r="E78" s="2"/>
      <c r="F78" s="2"/>
      <c r="G78" s="2"/>
      <c r="H78" s="3"/>
      <c r="I78" s="98">
        <f>I39</f>
        <v>0.2043</v>
      </c>
      <c r="J78" s="2"/>
      <c r="K78" s="3"/>
      <c r="L78" s="13">
        <f>L39</f>
        <v>0</v>
      </c>
      <c r="M78" s="6"/>
      <c r="N78" s="6"/>
      <c r="O78" s="6"/>
      <c r="P78" s="6"/>
      <c r="Q78" s="6"/>
      <c r="R78" s="6"/>
      <c r="S78" s="6"/>
      <c r="T78" s="6"/>
      <c r="U78" s="6"/>
    </row>
    <row r="79" ht="15.75" customHeight="1">
      <c r="A79" s="97">
        <v>45324.0</v>
      </c>
      <c r="B79" s="32" t="s">
        <v>99</v>
      </c>
      <c r="C79" s="2"/>
      <c r="D79" s="2"/>
      <c r="E79" s="2"/>
      <c r="F79" s="2"/>
      <c r="G79" s="2"/>
      <c r="H79" s="3"/>
      <c r="I79" s="98">
        <f>I54</f>
        <v>0.368</v>
      </c>
      <c r="J79" s="2"/>
      <c r="K79" s="3"/>
      <c r="L79" s="13">
        <f>L54</f>
        <v>0</v>
      </c>
      <c r="M79" s="6"/>
      <c r="N79" s="6"/>
      <c r="O79" s="6"/>
      <c r="P79" s="6"/>
      <c r="Q79" s="6"/>
      <c r="R79" s="6"/>
      <c r="S79" s="6"/>
      <c r="T79" s="6"/>
      <c r="U79" s="6"/>
    </row>
    <row r="80" ht="15.75" customHeight="1">
      <c r="A80" s="97">
        <v>45353.0</v>
      </c>
      <c r="B80" s="32" t="s">
        <v>114</v>
      </c>
      <c r="C80" s="2"/>
      <c r="D80" s="2"/>
      <c r="E80" s="2"/>
      <c r="F80" s="2"/>
      <c r="G80" s="2"/>
      <c r="H80" s="3"/>
      <c r="I80" s="33" t="s">
        <v>12</v>
      </c>
      <c r="J80" s="2"/>
      <c r="K80" s="3"/>
      <c r="L80" s="13">
        <f>L71</f>
        <v>0</v>
      </c>
      <c r="M80" s="6"/>
      <c r="N80" s="6"/>
      <c r="O80" s="6"/>
      <c r="P80" s="6"/>
      <c r="Q80" s="6"/>
      <c r="R80" s="6"/>
      <c r="S80" s="6"/>
      <c r="T80" s="6"/>
      <c r="U80" s="6"/>
    </row>
    <row r="81" ht="15.75" customHeight="1">
      <c r="A81" s="37" t="s">
        <v>87</v>
      </c>
      <c r="B81" s="2"/>
      <c r="C81" s="2"/>
      <c r="D81" s="2"/>
      <c r="E81" s="2"/>
      <c r="F81" s="2"/>
      <c r="G81" s="2"/>
      <c r="H81" s="3"/>
      <c r="I81" s="37" t="s">
        <v>134</v>
      </c>
      <c r="J81" s="2"/>
      <c r="K81" s="3"/>
      <c r="L81" s="65">
        <f>SUM(L78:L80)</f>
        <v>0</v>
      </c>
      <c r="M81" s="6"/>
      <c r="N81" s="6"/>
      <c r="O81" s="6"/>
      <c r="P81" s="6"/>
      <c r="Q81" s="6"/>
      <c r="R81" s="6"/>
      <c r="S81" s="6"/>
      <c r="T81" s="6"/>
      <c r="U81" s="6"/>
    </row>
    <row r="82" ht="15.75" customHeight="1">
      <c r="A82" s="99"/>
      <c r="L82" s="96"/>
      <c r="M82" s="6"/>
      <c r="N82" s="6"/>
      <c r="O82" s="6"/>
      <c r="P82" s="6"/>
      <c r="Q82" s="6"/>
      <c r="R82" s="6"/>
      <c r="S82" s="6"/>
      <c r="T82" s="6"/>
      <c r="U82" s="6"/>
    </row>
    <row r="83" ht="15.75" customHeight="1">
      <c r="A83" s="31" t="s">
        <v>135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3"/>
      <c r="M83" s="6"/>
      <c r="N83" s="6"/>
      <c r="O83" s="6"/>
      <c r="P83" s="6"/>
      <c r="Q83" s="6"/>
      <c r="R83" s="6"/>
      <c r="S83" s="6"/>
      <c r="T83" s="6"/>
      <c r="U83" s="6"/>
    </row>
    <row r="84" ht="15.75" customHeight="1">
      <c r="A84" s="100">
        <v>3.0</v>
      </c>
      <c r="B84" s="31" t="s">
        <v>136</v>
      </c>
      <c r="C84" s="2"/>
      <c r="D84" s="2"/>
      <c r="E84" s="2"/>
      <c r="F84" s="2"/>
      <c r="G84" s="2"/>
      <c r="H84" s="3"/>
      <c r="I84" s="31" t="s">
        <v>92</v>
      </c>
      <c r="J84" s="2"/>
      <c r="K84" s="3"/>
      <c r="L84" s="100" t="s">
        <v>78</v>
      </c>
      <c r="M84" s="6"/>
      <c r="N84" s="6"/>
      <c r="O84" s="6"/>
      <c r="P84" s="6"/>
      <c r="Q84" s="6"/>
      <c r="R84" s="6"/>
      <c r="S84" s="6"/>
      <c r="T84" s="6"/>
      <c r="U84" s="6"/>
    </row>
    <row r="85" ht="15.75" customHeight="1">
      <c r="A85" s="54" t="s">
        <v>79</v>
      </c>
      <c r="B85" s="55" t="s">
        <v>137</v>
      </c>
      <c r="C85" s="2"/>
      <c r="D85" s="2"/>
      <c r="E85" s="2"/>
      <c r="F85" s="2"/>
      <c r="G85" s="2"/>
      <c r="H85" s="3"/>
      <c r="I85" s="101">
        <v>0.0046</v>
      </c>
      <c r="J85" s="2"/>
      <c r="K85" s="3"/>
      <c r="L85" s="70">
        <f t="shared" ref="L85:L89" si="2">($L$31-$L$30)*I85</f>
        <v>0</v>
      </c>
      <c r="M85" s="6"/>
      <c r="N85" s="6"/>
      <c r="O85" s="6"/>
      <c r="P85" s="6"/>
      <c r="Q85" s="6"/>
      <c r="R85" s="6"/>
      <c r="S85" s="6"/>
      <c r="T85" s="6"/>
      <c r="U85" s="6"/>
    </row>
    <row r="86" ht="15.75" customHeight="1">
      <c r="A86" s="11" t="s">
        <v>45</v>
      </c>
      <c r="B86" s="32" t="s">
        <v>138</v>
      </c>
      <c r="C86" s="2"/>
      <c r="D86" s="2"/>
      <c r="E86" s="2"/>
      <c r="F86" s="2"/>
      <c r="G86" s="2"/>
      <c r="H86" s="2"/>
      <c r="I86" s="101">
        <v>4.0E-4</v>
      </c>
      <c r="J86" s="2"/>
      <c r="K86" s="3"/>
      <c r="L86" s="70">
        <f t="shared" si="2"/>
        <v>0</v>
      </c>
      <c r="M86" s="6"/>
      <c r="N86" s="6"/>
      <c r="O86" s="6"/>
      <c r="P86" s="6"/>
      <c r="Q86" s="6"/>
      <c r="R86" s="6"/>
      <c r="S86" s="6"/>
      <c r="T86" s="6"/>
      <c r="U86" s="6"/>
    </row>
    <row r="87" ht="15.75" customHeight="1">
      <c r="A87" s="11" t="s">
        <v>51</v>
      </c>
      <c r="B87" s="55" t="s">
        <v>139</v>
      </c>
      <c r="C87" s="2"/>
      <c r="D87" s="2"/>
      <c r="E87" s="2"/>
      <c r="F87" s="2"/>
      <c r="G87" s="2"/>
      <c r="H87" s="2"/>
      <c r="I87" s="102">
        <v>0.02</v>
      </c>
      <c r="J87" s="2"/>
      <c r="K87" s="3"/>
      <c r="L87" s="70">
        <f t="shared" si="2"/>
        <v>0</v>
      </c>
      <c r="M87" s="6"/>
      <c r="N87" s="6"/>
      <c r="O87" s="6"/>
      <c r="P87" s="6"/>
      <c r="Q87" s="6"/>
      <c r="R87" s="6"/>
      <c r="S87" s="6"/>
      <c r="T87" s="6"/>
      <c r="U87" s="6"/>
    </row>
    <row r="88" ht="15.75" customHeight="1">
      <c r="A88" s="54" t="s">
        <v>54</v>
      </c>
      <c r="B88" s="32" t="s">
        <v>140</v>
      </c>
      <c r="C88" s="2"/>
      <c r="D88" s="2"/>
      <c r="E88" s="2"/>
      <c r="F88" s="2"/>
      <c r="G88" s="2"/>
      <c r="H88" s="2"/>
      <c r="I88" s="98">
        <v>0.0194</v>
      </c>
      <c r="J88" s="2"/>
      <c r="K88" s="3"/>
      <c r="L88" s="70">
        <f t="shared" si="2"/>
        <v>0</v>
      </c>
      <c r="M88" s="6"/>
      <c r="N88" s="6"/>
      <c r="O88" s="6"/>
      <c r="P88" s="6"/>
      <c r="Q88" s="6"/>
      <c r="R88" s="6"/>
      <c r="S88" s="6"/>
      <c r="T88" s="6"/>
      <c r="U88" s="6"/>
    </row>
    <row r="89" ht="15.75" customHeight="1">
      <c r="A89" s="99" t="s">
        <v>85</v>
      </c>
      <c r="B89" s="32" t="s">
        <v>141</v>
      </c>
      <c r="C89" s="2"/>
      <c r="D89" s="2"/>
      <c r="E89" s="2"/>
      <c r="F89" s="2"/>
      <c r="G89" s="2"/>
      <c r="H89" s="2"/>
      <c r="I89" s="62">
        <v>0.04</v>
      </c>
      <c r="J89" s="2"/>
      <c r="K89" s="3"/>
      <c r="L89" s="70">
        <f t="shared" si="2"/>
        <v>0</v>
      </c>
      <c r="M89" s="6"/>
      <c r="N89" s="6"/>
      <c r="O89" s="6"/>
      <c r="P89" s="6"/>
      <c r="Q89" s="6"/>
      <c r="R89" s="6"/>
      <c r="S89" s="6"/>
      <c r="T89" s="6"/>
      <c r="U89" s="6"/>
    </row>
    <row r="90" ht="15.75" customHeight="1">
      <c r="A90" s="37" t="s">
        <v>87</v>
      </c>
      <c r="B90" s="2"/>
      <c r="C90" s="2"/>
      <c r="D90" s="2"/>
      <c r="E90" s="2"/>
      <c r="F90" s="2"/>
      <c r="G90" s="2"/>
      <c r="H90" s="3"/>
      <c r="I90" s="64">
        <f>SUM(I85:K89)</f>
        <v>0.0844</v>
      </c>
      <c r="J90" s="2"/>
      <c r="K90" s="3"/>
      <c r="L90" s="65">
        <f>SUM(L85:L89)</f>
        <v>0</v>
      </c>
      <c r="M90" s="6"/>
      <c r="N90" s="6"/>
      <c r="O90" s="6"/>
      <c r="P90" s="6"/>
      <c r="Q90" s="6"/>
      <c r="R90" s="6"/>
      <c r="S90" s="6"/>
      <c r="T90" s="6"/>
      <c r="U90" s="6"/>
    </row>
    <row r="91" ht="15.75" customHeight="1">
      <c r="A91" s="103" t="s">
        <v>142</v>
      </c>
      <c r="B91" s="73"/>
      <c r="C91" s="73"/>
      <c r="D91" s="73"/>
      <c r="E91" s="73"/>
      <c r="F91" s="73"/>
      <c r="G91" s="73"/>
      <c r="H91" s="73"/>
      <c r="I91" s="73"/>
      <c r="J91" s="73"/>
      <c r="K91" s="73"/>
      <c r="L91" s="74"/>
      <c r="M91" s="6"/>
      <c r="N91" s="6"/>
      <c r="O91" s="6"/>
      <c r="P91" s="6"/>
      <c r="Q91" s="6"/>
      <c r="R91" s="6"/>
      <c r="S91" s="6"/>
      <c r="T91" s="6"/>
      <c r="U91" s="6"/>
    </row>
    <row r="92" ht="15.75" customHeight="1">
      <c r="A92" s="103" t="s">
        <v>143</v>
      </c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4"/>
      <c r="M92" s="6"/>
      <c r="N92" s="6"/>
      <c r="O92" s="6"/>
      <c r="P92" s="6"/>
      <c r="Q92" s="6"/>
      <c r="R92" s="6"/>
      <c r="S92" s="6"/>
      <c r="T92" s="6"/>
      <c r="U92" s="6"/>
    </row>
    <row r="93" ht="15.75" customHeight="1">
      <c r="A93" s="104"/>
      <c r="B93" s="73"/>
      <c r="C93" s="73"/>
      <c r="D93" s="73"/>
      <c r="E93" s="73"/>
      <c r="F93" s="73"/>
      <c r="G93" s="73"/>
      <c r="H93" s="73"/>
      <c r="I93" s="73"/>
      <c r="J93" s="73"/>
      <c r="K93" s="73"/>
      <c r="L93" s="74"/>
      <c r="M93" s="6"/>
      <c r="N93" s="6"/>
      <c r="O93" s="6"/>
      <c r="P93" s="6"/>
      <c r="Q93" s="6"/>
      <c r="R93" s="6"/>
      <c r="S93" s="6"/>
      <c r="T93" s="6"/>
      <c r="U93" s="6"/>
    </row>
    <row r="94" ht="15.75" customHeight="1">
      <c r="A94" s="31" t="s">
        <v>144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3"/>
      <c r="M94" s="6"/>
      <c r="N94" s="6"/>
      <c r="O94" s="6"/>
      <c r="P94" s="6"/>
      <c r="Q94" s="6"/>
      <c r="R94" s="6"/>
      <c r="S94" s="6"/>
      <c r="T94" s="6"/>
      <c r="U94" s="6"/>
    </row>
    <row r="95" ht="15.75" customHeight="1">
      <c r="A95" s="105" t="s">
        <v>145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3"/>
      <c r="M95" s="6"/>
      <c r="N95" s="6"/>
      <c r="O95" s="6"/>
      <c r="P95" s="6"/>
      <c r="Q95" s="6"/>
      <c r="R95" s="6"/>
      <c r="S95" s="6"/>
      <c r="T95" s="6"/>
      <c r="U95" s="6"/>
    </row>
    <row r="96" ht="15.75" customHeight="1">
      <c r="A96" s="61">
        <v>45295.0</v>
      </c>
      <c r="B96" s="37" t="s">
        <v>146</v>
      </c>
      <c r="C96" s="2"/>
      <c r="D96" s="2"/>
      <c r="E96" s="2"/>
      <c r="F96" s="2"/>
      <c r="G96" s="2"/>
      <c r="H96" s="3"/>
      <c r="I96" s="37" t="s">
        <v>92</v>
      </c>
      <c r="J96" s="2"/>
      <c r="K96" s="3"/>
      <c r="L96" s="49" t="s">
        <v>78</v>
      </c>
      <c r="M96" s="6"/>
      <c r="N96" s="6"/>
      <c r="O96" s="6"/>
      <c r="P96" s="6"/>
      <c r="Q96" s="6"/>
      <c r="R96" s="6"/>
      <c r="S96" s="6"/>
      <c r="T96" s="6"/>
      <c r="U96" s="6"/>
    </row>
    <row r="97" ht="15.75" customHeight="1">
      <c r="A97" s="54" t="s">
        <v>79</v>
      </c>
      <c r="B97" s="55" t="s">
        <v>147</v>
      </c>
      <c r="C97" s="2"/>
      <c r="D97" s="2"/>
      <c r="E97" s="2"/>
      <c r="F97" s="2"/>
      <c r="G97" s="2"/>
      <c r="H97" s="3"/>
      <c r="I97" s="101">
        <v>0.09075</v>
      </c>
      <c r="J97" s="2"/>
      <c r="K97" s="3"/>
      <c r="L97" s="70">
        <f t="shared" ref="L97:L102" si="3">(L$31)*I97</f>
        <v>0</v>
      </c>
      <c r="M97" s="6"/>
      <c r="N97" s="6"/>
      <c r="O97" s="6"/>
      <c r="P97" s="6"/>
      <c r="Q97" s="6"/>
      <c r="R97" s="6"/>
      <c r="S97" s="6"/>
      <c r="T97" s="6"/>
      <c r="U97" s="6"/>
    </row>
    <row r="98" ht="15.75" customHeight="1">
      <c r="A98" s="54" t="s">
        <v>45</v>
      </c>
      <c r="B98" s="55" t="s">
        <v>148</v>
      </c>
      <c r="C98" s="2"/>
      <c r="D98" s="2"/>
      <c r="E98" s="2"/>
      <c r="F98" s="2"/>
      <c r="G98" s="2"/>
      <c r="H98" s="3"/>
      <c r="I98" s="101">
        <v>0.0166</v>
      </c>
      <c r="J98" s="2"/>
      <c r="K98" s="3"/>
      <c r="L98" s="70">
        <f t="shared" si="3"/>
        <v>0</v>
      </c>
      <c r="M98" s="6"/>
      <c r="N98" s="6"/>
      <c r="O98" s="6"/>
      <c r="P98" s="6"/>
      <c r="Q98" s="6"/>
      <c r="R98" s="6"/>
      <c r="S98" s="6"/>
      <c r="T98" s="6"/>
      <c r="U98" s="6"/>
    </row>
    <row r="99" ht="15.75" customHeight="1">
      <c r="A99" s="54" t="s">
        <v>48</v>
      </c>
      <c r="B99" s="55" t="s">
        <v>149</v>
      </c>
      <c r="C99" s="2"/>
      <c r="D99" s="2"/>
      <c r="E99" s="2"/>
      <c r="F99" s="2"/>
      <c r="G99" s="2"/>
      <c r="H99" s="3"/>
      <c r="I99" s="101">
        <v>0.0028</v>
      </c>
      <c r="J99" s="2"/>
      <c r="K99" s="3"/>
      <c r="L99" s="70">
        <f t="shared" si="3"/>
        <v>0</v>
      </c>
      <c r="M99" s="6"/>
      <c r="N99" s="6"/>
      <c r="O99" s="6"/>
      <c r="P99" s="6"/>
      <c r="Q99" s="6"/>
      <c r="R99" s="6"/>
      <c r="S99" s="6"/>
      <c r="T99" s="6"/>
      <c r="U99" s="6"/>
    </row>
    <row r="100" ht="15.75" customHeight="1">
      <c r="A100" s="54" t="s">
        <v>51</v>
      </c>
      <c r="B100" s="55" t="s">
        <v>150</v>
      </c>
      <c r="C100" s="2"/>
      <c r="D100" s="2"/>
      <c r="E100" s="2"/>
      <c r="F100" s="2"/>
      <c r="G100" s="2"/>
      <c r="H100" s="3"/>
      <c r="I100" s="101">
        <v>8.0E-4</v>
      </c>
      <c r="J100" s="2"/>
      <c r="K100" s="3"/>
      <c r="L100" s="70">
        <f t="shared" si="3"/>
        <v>0</v>
      </c>
      <c r="M100" s="6"/>
      <c r="N100" s="6"/>
      <c r="O100" s="6"/>
      <c r="P100" s="6"/>
      <c r="Q100" s="6"/>
      <c r="R100" s="6"/>
      <c r="S100" s="6"/>
      <c r="T100" s="6"/>
      <c r="U100" s="6"/>
    </row>
    <row r="101" ht="15.75" customHeight="1">
      <c r="A101" s="54" t="s">
        <v>54</v>
      </c>
      <c r="B101" s="55" t="s">
        <v>151</v>
      </c>
      <c r="C101" s="2"/>
      <c r="D101" s="2"/>
      <c r="E101" s="2"/>
      <c r="F101" s="2"/>
      <c r="G101" s="2"/>
      <c r="H101" s="3"/>
      <c r="I101" s="101">
        <v>0.0027</v>
      </c>
      <c r="J101" s="2"/>
      <c r="K101" s="3"/>
      <c r="L101" s="70">
        <f t="shared" si="3"/>
        <v>0</v>
      </c>
      <c r="M101" s="6"/>
      <c r="N101" s="6"/>
      <c r="O101" s="6"/>
      <c r="P101" s="6"/>
      <c r="Q101" s="6"/>
      <c r="R101" s="6"/>
      <c r="S101" s="6"/>
      <c r="T101" s="6"/>
      <c r="U101" s="6"/>
    </row>
    <row r="102" ht="15.75" customHeight="1">
      <c r="A102" s="6"/>
      <c r="B102" s="55" t="s">
        <v>152</v>
      </c>
      <c r="C102" s="2"/>
      <c r="D102" s="2"/>
      <c r="E102" s="2"/>
      <c r="F102" s="2"/>
      <c r="G102" s="2"/>
      <c r="H102" s="3"/>
      <c r="I102" s="102">
        <v>0.0</v>
      </c>
      <c r="J102" s="2"/>
      <c r="K102" s="3"/>
      <c r="L102" s="70">
        <f t="shared" si="3"/>
        <v>0</v>
      </c>
      <c r="M102" s="6"/>
      <c r="N102" s="6"/>
      <c r="O102" s="6"/>
      <c r="P102" s="6"/>
      <c r="Q102" s="6"/>
      <c r="R102" s="6"/>
      <c r="S102" s="6"/>
      <c r="T102" s="6"/>
      <c r="U102" s="6"/>
    </row>
    <row r="103" ht="15.75" customHeight="1">
      <c r="A103" s="37" t="s">
        <v>87</v>
      </c>
      <c r="B103" s="2"/>
      <c r="C103" s="2"/>
      <c r="D103" s="2"/>
      <c r="E103" s="2"/>
      <c r="F103" s="2"/>
      <c r="G103" s="2"/>
      <c r="H103" s="3"/>
      <c r="I103" s="64">
        <f>SUM(I97:K102)</f>
        <v>0.11365</v>
      </c>
      <c r="J103" s="2"/>
      <c r="K103" s="3"/>
      <c r="L103" s="65">
        <f>SUM(L97:L102)</f>
        <v>0</v>
      </c>
      <c r="M103" s="6"/>
      <c r="N103" s="6"/>
      <c r="O103" s="6"/>
      <c r="P103" s="6"/>
      <c r="Q103" s="6"/>
      <c r="R103" s="6"/>
      <c r="S103" s="6"/>
      <c r="T103" s="6"/>
      <c r="U103" s="6"/>
    </row>
    <row r="104" ht="15.75" customHeight="1">
      <c r="A104" s="106" t="s">
        <v>153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3"/>
      <c r="M104" s="6"/>
      <c r="N104" s="6"/>
      <c r="O104" s="6"/>
      <c r="P104" s="6"/>
      <c r="Q104" s="6"/>
      <c r="R104" s="6"/>
      <c r="S104" s="6"/>
      <c r="T104" s="6"/>
      <c r="U104" s="6"/>
    </row>
    <row r="105" ht="15.75" customHeight="1">
      <c r="A105" s="99"/>
      <c r="L105" s="96"/>
      <c r="M105" s="6"/>
      <c r="N105" s="6"/>
      <c r="O105" s="6"/>
      <c r="P105" s="6"/>
      <c r="Q105" s="6"/>
      <c r="R105" s="6"/>
      <c r="S105" s="6"/>
      <c r="T105" s="6"/>
      <c r="U105" s="6"/>
    </row>
    <row r="106" ht="15.75" customHeight="1">
      <c r="A106" s="105" t="s">
        <v>154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3"/>
      <c r="M106" s="6"/>
      <c r="N106" s="6"/>
      <c r="O106" s="6"/>
      <c r="P106" s="6"/>
      <c r="Q106" s="6"/>
      <c r="R106" s="6"/>
      <c r="S106" s="6"/>
      <c r="T106" s="6"/>
      <c r="U106" s="6"/>
    </row>
    <row r="107" ht="15.75" customHeight="1">
      <c r="A107" s="61">
        <v>46057.0</v>
      </c>
      <c r="B107" s="37" t="s">
        <v>155</v>
      </c>
      <c r="C107" s="2"/>
      <c r="D107" s="2"/>
      <c r="E107" s="2"/>
      <c r="F107" s="2"/>
      <c r="G107" s="2"/>
      <c r="H107" s="3"/>
      <c r="I107" s="37" t="s">
        <v>92</v>
      </c>
      <c r="J107" s="2"/>
      <c r="K107" s="3"/>
      <c r="L107" s="49" t="s">
        <v>78</v>
      </c>
      <c r="M107" s="6"/>
      <c r="N107" s="6"/>
      <c r="O107" s="6"/>
      <c r="P107" s="6"/>
      <c r="Q107" s="6"/>
      <c r="R107" s="6"/>
      <c r="S107" s="6"/>
      <c r="T107" s="6"/>
      <c r="U107" s="6"/>
    </row>
    <row r="108" ht="15.75" customHeight="1">
      <c r="A108" s="11" t="s">
        <v>79</v>
      </c>
      <c r="B108" s="55" t="s">
        <v>156</v>
      </c>
      <c r="C108" s="2"/>
      <c r="D108" s="2"/>
      <c r="E108" s="2"/>
      <c r="F108" s="2"/>
      <c r="G108" s="2"/>
      <c r="H108" s="3"/>
      <c r="I108" s="33"/>
      <c r="J108" s="2"/>
      <c r="K108" s="3"/>
      <c r="L108" s="13">
        <f>(L25/180)*1.6*15.22*0.5</f>
        <v>0</v>
      </c>
      <c r="M108" s="6"/>
      <c r="N108" s="6"/>
      <c r="O108" s="6"/>
      <c r="P108" s="6"/>
      <c r="Q108" s="6"/>
      <c r="R108" s="6"/>
      <c r="S108" s="6"/>
      <c r="T108" s="6"/>
      <c r="U108" s="6"/>
    </row>
    <row r="109" ht="15.75" customHeight="1">
      <c r="A109" s="38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3"/>
      <c r="M109" s="6"/>
      <c r="N109" s="6"/>
      <c r="O109" s="6"/>
      <c r="P109" s="6"/>
      <c r="Q109" s="6"/>
      <c r="R109" s="6"/>
      <c r="S109" s="6"/>
      <c r="T109" s="6"/>
      <c r="U109" s="6"/>
    </row>
    <row r="110" ht="15.75" customHeight="1">
      <c r="A110" s="31" t="s">
        <v>157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3"/>
      <c r="M110" s="6"/>
      <c r="N110" s="6"/>
      <c r="O110" s="6"/>
      <c r="P110" s="6"/>
      <c r="Q110" s="6"/>
      <c r="R110" s="6"/>
      <c r="S110" s="6"/>
      <c r="T110" s="6"/>
      <c r="U110" s="6"/>
    </row>
    <row r="111" ht="15.75" customHeight="1">
      <c r="A111" s="49">
        <v>4.0</v>
      </c>
      <c r="B111" s="37" t="s">
        <v>133</v>
      </c>
      <c r="C111" s="2"/>
      <c r="D111" s="2"/>
      <c r="E111" s="2"/>
      <c r="F111" s="2"/>
      <c r="G111" s="2"/>
      <c r="H111" s="3"/>
      <c r="I111" s="37" t="s">
        <v>92</v>
      </c>
      <c r="J111" s="2"/>
      <c r="K111" s="3"/>
      <c r="L111" s="49" t="s">
        <v>78</v>
      </c>
      <c r="M111" s="6"/>
      <c r="N111" s="6"/>
      <c r="O111" s="6"/>
      <c r="P111" s="6"/>
      <c r="Q111" s="6"/>
      <c r="R111" s="6"/>
      <c r="S111" s="6"/>
      <c r="T111" s="6"/>
      <c r="U111" s="6"/>
    </row>
    <row r="112" ht="15.75" customHeight="1">
      <c r="A112" s="97">
        <v>45295.0</v>
      </c>
      <c r="B112" s="32" t="s">
        <v>158</v>
      </c>
      <c r="C112" s="2"/>
      <c r="D112" s="2"/>
      <c r="E112" s="2"/>
      <c r="F112" s="2"/>
      <c r="G112" s="2"/>
      <c r="H112" s="3"/>
      <c r="I112" s="98">
        <v>0.1137</v>
      </c>
      <c r="J112" s="2"/>
      <c r="K112" s="3"/>
      <c r="L112" s="13">
        <f>L103</f>
        <v>0</v>
      </c>
      <c r="M112" s="6"/>
      <c r="N112" s="6"/>
      <c r="O112" s="6"/>
      <c r="P112" s="6"/>
      <c r="Q112" s="6"/>
      <c r="R112" s="6"/>
      <c r="S112" s="6"/>
      <c r="T112" s="6"/>
      <c r="U112" s="6"/>
    </row>
    <row r="113" ht="15.75" customHeight="1">
      <c r="A113" s="107">
        <v>46057.0</v>
      </c>
      <c r="B113" s="55" t="s">
        <v>156</v>
      </c>
      <c r="C113" s="2"/>
      <c r="D113" s="2"/>
      <c r="E113" s="2"/>
      <c r="F113" s="2"/>
      <c r="G113" s="2"/>
      <c r="H113" s="3"/>
      <c r="I113" s="33"/>
      <c r="J113" s="2"/>
      <c r="K113" s="3"/>
      <c r="L113" s="13">
        <f>L108</f>
        <v>0</v>
      </c>
      <c r="M113" s="6"/>
      <c r="N113" s="6"/>
      <c r="O113" s="6"/>
      <c r="P113" s="6"/>
      <c r="Q113" s="6"/>
      <c r="R113" s="6"/>
      <c r="S113" s="6"/>
      <c r="T113" s="6"/>
      <c r="U113" s="6"/>
    </row>
    <row r="114" ht="15.75" customHeight="1">
      <c r="A114" s="37" t="s">
        <v>87</v>
      </c>
      <c r="B114" s="2"/>
      <c r="C114" s="2"/>
      <c r="D114" s="2"/>
      <c r="E114" s="2"/>
      <c r="F114" s="2"/>
      <c r="G114" s="2"/>
      <c r="H114" s="3"/>
      <c r="I114" s="64"/>
      <c r="J114" s="2"/>
      <c r="K114" s="3"/>
      <c r="L114" s="65">
        <f>SUM(L112:L113)</f>
        <v>0</v>
      </c>
      <c r="M114" s="6"/>
      <c r="N114" s="6"/>
      <c r="O114" s="6"/>
      <c r="P114" s="6"/>
      <c r="Q114" s="6"/>
      <c r="R114" s="6"/>
      <c r="S114" s="6"/>
      <c r="T114" s="6"/>
      <c r="U114" s="6"/>
    </row>
    <row r="115" ht="15.75" customHeight="1">
      <c r="A115" s="99">
        <v>37.0</v>
      </c>
      <c r="L115" s="96"/>
      <c r="M115" s="6"/>
      <c r="N115" s="6"/>
      <c r="O115" s="6"/>
      <c r="P115" s="6"/>
      <c r="Q115" s="6"/>
      <c r="R115" s="6"/>
      <c r="S115" s="6"/>
      <c r="T115" s="6"/>
      <c r="U115" s="6"/>
    </row>
    <row r="116" ht="15.75" customHeight="1">
      <c r="A116" s="31" t="s">
        <v>159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3"/>
      <c r="M116" s="6"/>
      <c r="N116" s="6"/>
      <c r="O116" s="6"/>
      <c r="P116" s="6"/>
      <c r="Q116" s="6"/>
      <c r="R116" s="6"/>
      <c r="S116" s="6"/>
      <c r="T116" s="6"/>
      <c r="U116" s="6"/>
    </row>
    <row r="117" ht="15.75" customHeight="1">
      <c r="A117" s="100">
        <v>5.0</v>
      </c>
      <c r="B117" s="31" t="s">
        <v>160</v>
      </c>
      <c r="C117" s="2"/>
      <c r="D117" s="2"/>
      <c r="E117" s="2"/>
      <c r="F117" s="2"/>
      <c r="G117" s="2"/>
      <c r="H117" s="2"/>
      <c r="I117" s="2"/>
      <c r="J117" s="2"/>
      <c r="K117" s="3"/>
      <c r="L117" s="100" t="s">
        <v>78</v>
      </c>
      <c r="M117" s="6"/>
      <c r="N117" s="6"/>
      <c r="O117" s="6"/>
      <c r="P117" s="6"/>
      <c r="Q117" s="6"/>
      <c r="R117" s="6"/>
      <c r="S117" s="6"/>
      <c r="T117" s="6"/>
      <c r="U117" s="6"/>
    </row>
    <row r="118" ht="15.75" customHeight="1">
      <c r="A118" s="11" t="s">
        <v>79</v>
      </c>
      <c r="B118" s="32" t="s">
        <v>23</v>
      </c>
      <c r="C118" s="2"/>
      <c r="D118" s="2"/>
      <c r="E118" s="2"/>
      <c r="F118" s="2"/>
      <c r="G118" s="2"/>
      <c r="H118" s="2"/>
      <c r="I118" s="2"/>
      <c r="J118" s="2"/>
      <c r="K118" s="3"/>
      <c r="L118" s="108">
        <f>'Uniformes e Materiais'!E23</f>
        <v>0</v>
      </c>
      <c r="M118" s="6"/>
      <c r="N118" s="6"/>
      <c r="O118" s="6"/>
      <c r="P118" s="6"/>
      <c r="Q118" s="6"/>
      <c r="R118" s="6"/>
      <c r="S118" s="6"/>
      <c r="T118" s="6"/>
      <c r="U118" s="6"/>
    </row>
    <row r="119" ht="15.75" customHeight="1">
      <c r="A119" s="109" t="s">
        <v>45</v>
      </c>
      <c r="B119" s="32" t="s">
        <v>161</v>
      </c>
      <c r="C119" s="2"/>
      <c r="D119" s="2"/>
      <c r="E119" s="2"/>
      <c r="F119" s="2"/>
      <c r="G119" s="2"/>
      <c r="H119" s="2"/>
      <c r="I119" s="2"/>
      <c r="J119" s="2"/>
      <c r="K119" s="3"/>
      <c r="L119" s="13">
        <f>'Uniformes e Materiais'!C10/4</f>
        <v>0</v>
      </c>
      <c r="M119" s="6"/>
      <c r="N119" s="6"/>
      <c r="O119" s="6"/>
      <c r="P119" s="6"/>
      <c r="Q119" s="6"/>
      <c r="R119" s="6"/>
      <c r="S119" s="6"/>
      <c r="T119" s="6"/>
      <c r="U119" s="6"/>
    </row>
    <row r="120" ht="15.75" customHeight="1">
      <c r="A120" s="37" t="s">
        <v>162</v>
      </c>
      <c r="B120" s="2"/>
      <c r="C120" s="2"/>
      <c r="D120" s="2"/>
      <c r="E120" s="2"/>
      <c r="F120" s="2"/>
      <c r="G120" s="2"/>
      <c r="H120" s="2"/>
      <c r="I120" s="2"/>
      <c r="J120" s="2"/>
      <c r="K120" s="3"/>
      <c r="L120" s="65">
        <f>L119+L118</f>
        <v>0</v>
      </c>
      <c r="M120" s="6"/>
      <c r="N120" s="6"/>
      <c r="O120" s="6"/>
      <c r="P120" s="6"/>
      <c r="Q120" s="6"/>
      <c r="R120" s="6"/>
      <c r="S120" s="6"/>
      <c r="T120" s="6"/>
      <c r="U120" s="6"/>
    </row>
    <row r="121" ht="15.75" customHeight="1">
      <c r="A121" s="110" t="s">
        <v>163</v>
      </c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30"/>
      <c r="M121" s="6"/>
      <c r="N121" s="6"/>
      <c r="O121" s="6"/>
      <c r="P121" s="6"/>
      <c r="Q121" s="6"/>
      <c r="R121" s="6"/>
      <c r="S121" s="6"/>
      <c r="T121" s="6"/>
      <c r="U121" s="6"/>
    </row>
    <row r="122" ht="15.75" customHeight="1">
      <c r="A122" s="72" t="s">
        <v>164</v>
      </c>
      <c r="B122" s="73"/>
      <c r="C122" s="73"/>
      <c r="D122" s="73"/>
      <c r="E122" s="73"/>
      <c r="F122" s="73"/>
      <c r="G122" s="73"/>
      <c r="H122" s="73"/>
      <c r="I122" s="73"/>
      <c r="J122" s="73"/>
      <c r="K122" s="73"/>
      <c r="L122" s="74"/>
      <c r="M122" s="6"/>
      <c r="N122" s="6"/>
      <c r="O122" s="6"/>
      <c r="P122" s="6"/>
      <c r="Q122" s="6"/>
      <c r="R122" s="6"/>
      <c r="S122" s="6"/>
      <c r="T122" s="6"/>
      <c r="U122" s="6"/>
    </row>
    <row r="123" ht="15.75" customHeight="1">
      <c r="A123" s="75"/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6"/>
      <c r="M123" s="6"/>
      <c r="N123" s="6"/>
      <c r="O123" s="6"/>
      <c r="P123" s="6"/>
      <c r="Q123" s="6"/>
      <c r="R123" s="6"/>
      <c r="S123" s="6"/>
      <c r="T123" s="6"/>
      <c r="U123" s="6"/>
    </row>
    <row r="124" ht="15.75" customHeight="1">
      <c r="A124" s="31" t="s">
        <v>165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3"/>
      <c r="M124" s="6"/>
      <c r="N124" s="6"/>
      <c r="O124" s="6"/>
      <c r="P124" s="6"/>
      <c r="Q124" s="6"/>
      <c r="R124" s="6"/>
      <c r="S124" s="6"/>
      <c r="T124" s="6"/>
      <c r="U124" s="6"/>
    </row>
    <row r="125" ht="15.75" customHeight="1">
      <c r="A125" s="100">
        <v>6.0</v>
      </c>
      <c r="B125" s="31" t="s">
        <v>166</v>
      </c>
      <c r="C125" s="2"/>
      <c r="D125" s="2"/>
      <c r="E125" s="2"/>
      <c r="F125" s="2"/>
      <c r="G125" s="2"/>
      <c r="H125" s="3"/>
      <c r="I125" s="31" t="s">
        <v>92</v>
      </c>
      <c r="J125" s="2"/>
      <c r="K125" s="3"/>
      <c r="L125" s="100" t="s">
        <v>78</v>
      </c>
      <c r="M125" s="6"/>
      <c r="N125" s="6"/>
      <c r="O125" s="6"/>
      <c r="P125" s="6"/>
      <c r="Q125" s="6"/>
      <c r="R125" s="6"/>
      <c r="S125" s="6"/>
      <c r="T125" s="6"/>
      <c r="U125" s="6"/>
    </row>
    <row r="126" ht="15.75" customHeight="1">
      <c r="A126" s="111" t="s">
        <v>79</v>
      </c>
      <c r="B126" s="112" t="s">
        <v>167</v>
      </c>
      <c r="C126" s="80"/>
      <c r="D126" s="80"/>
      <c r="E126" s="80"/>
      <c r="F126" s="80"/>
      <c r="G126" s="113" t="s">
        <v>168</v>
      </c>
      <c r="H126" s="3"/>
      <c r="I126" s="114">
        <v>0.05</v>
      </c>
      <c r="J126" s="80"/>
      <c r="K126" s="81"/>
      <c r="L126" s="115">
        <f>G127*I126</f>
        <v>0</v>
      </c>
      <c r="M126" s="6"/>
      <c r="N126" s="6"/>
      <c r="O126" s="6"/>
      <c r="P126" s="6"/>
      <c r="Q126" s="6"/>
      <c r="R126" s="6"/>
      <c r="S126" s="6"/>
      <c r="T126" s="6"/>
      <c r="U126" s="6"/>
    </row>
    <row r="127" ht="15.75" customHeight="1">
      <c r="A127" s="9"/>
      <c r="B127" s="85"/>
      <c r="C127" s="86"/>
      <c r="D127" s="86"/>
      <c r="E127" s="86"/>
      <c r="F127" s="86"/>
      <c r="G127" s="116">
        <f>L120+L114+L90+L81+L31</f>
        <v>0</v>
      </c>
      <c r="H127" s="3"/>
      <c r="I127" s="85"/>
      <c r="J127" s="86"/>
      <c r="K127" s="87"/>
      <c r="L127" s="9"/>
      <c r="M127" s="6"/>
      <c r="N127" s="6"/>
      <c r="O127" s="6"/>
      <c r="P127" s="6"/>
      <c r="Q127" s="6"/>
      <c r="R127" s="6"/>
      <c r="S127" s="6"/>
      <c r="T127" s="6"/>
      <c r="U127" s="6"/>
    </row>
    <row r="128" ht="15.75" customHeight="1">
      <c r="A128" s="111" t="s">
        <v>45</v>
      </c>
      <c r="B128" s="117" t="s">
        <v>169</v>
      </c>
      <c r="C128" s="80"/>
      <c r="D128" s="80"/>
      <c r="E128" s="80"/>
      <c r="F128" s="81"/>
      <c r="G128" s="113" t="s">
        <v>170</v>
      </c>
      <c r="H128" s="3"/>
      <c r="I128" s="118">
        <v>0.05</v>
      </c>
      <c r="J128" s="80"/>
      <c r="K128" s="81"/>
      <c r="L128" s="115">
        <f>G129*I128</f>
        <v>0</v>
      </c>
      <c r="M128" s="6"/>
      <c r="N128" s="6"/>
      <c r="O128" s="6"/>
      <c r="P128" s="6"/>
      <c r="Q128" s="6"/>
      <c r="R128" s="6"/>
      <c r="S128" s="6"/>
      <c r="T128" s="6"/>
      <c r="U128" s="6"/>
    </row>
    <row r="129" ht="15.75" customHeight="1">
      <c r="A129" s="9"/>
      <c r="B129" s="85"/>
      <c r="C129" s="86"/>
      <c r="D129" s="86"/>
      <c r="E129" s="86"/>
      <c r="F129" s="87"/>
      <c r="G129" s="116">
        <f>G127+L126</f>
        <v>0</v>
      </c>
      <c r="H129" s="3"/>
      <c r="I129" s="85"/>
      <c r="J129" s="86"/>
      <c r="K129" s="87"/>
      <c r="L129" s="9"/>
      <c r="M129" s="6"/>
      <c r="N129" s="6"/>
      <c r="O129" s="6"/>
      <c r="P129" s="6"/>
      <c r="Q129" s="6"/>
      <c r="R129" s="6"/>
      <c r="S129" s="6"/>
      <c r="T129" s="6"/>
      <c r="U129" s="6"/>
    </row>
    <row r="130" ht="15.75" customHeight="1">
      <c r="A130" s="111" t="s">
        <v>48</v>
      </c>
      <c r="B130" s="112" t="s">
        <v>171</v>
      </c>
      <c r="C130" s="80"/>
      <c r="D130" s="80"/>
      <c r="E130" s="80"/>
      <c r="F130" s="81"/>
      <c r="G130" s="113" t="s">
        <v>172</v>
      </c>
      <c r="H130" s="3"/>
      <c r="I130" s="118">
        <v>0.0865</v>
      </c>
      <c r="J130" s="80"/>
      <c r="K130" s="81"/>
      <c r="L130" s="115">
        <f>G131*I130</f>
        <v>0</v>
      </c>
      <c r="M130" s="6"/>
      <c r="N130" s="6"/>
      <c r="O130" s="6"/>
      <c r="P130" s="6"/>
      <c r="Q130" s="6"/>
      <c r="R130" s="6"/>
      <c r="S130" s="6"/>
      <c r="T130" s="6"/>
      <c r="U130" s="6"/>
    </row>
    <row r="131" ht="15.75" customHeight="1">
      <c r="A131" s="9"/>
      <c r="B131" s="85"/>
      <c r="C131" s="86"/>
      <c r="D131" s="86"/>
      <c r="E131" s="86"/>
      <c r="F131" s="87"/>
      <c r="G131" s="116">
        <f>(L126+L128+G127)/0.9135</f>
        <v>0</v>
      </c>
      <c r="H131" s="3"/>
      <c r="I131" s="85"/>
      <c r="J131" s="86"/>
      <c r="K131" s="87"/>
      <c r="L131" s="9"/>
      <c r="M131" s="6"/>
      <c r="N131" s="6"/>
      <c r="O131" s="6"/>
      <c r="P131" s="6"/>
      <c r="Q131" s="6"/>
      <c r="R131" s="6"/>
      <c r="S131" s="6"/>
      <c r="T131" s="6"/>
      <c r="U131" s="6"/>
    </row>
    <row r="132" ht="15.75" customHeight="1">
      <c r="A132" s="54"/>
      <c r="B132" s="119" t="s">
        <v>173</v>
      </c>
      <c r="C132" s="2"/>
      <c r="D132" s="2"/>
      <c r="E132" s="2"/>
      <c r="F132" s="2"/>
      <c r="G132" s="2"/>
      <c r="H132" s="3"/>
      <c r="I132" s="102">
        <v>0.03</v>
      </c>
      <c r="J132" s="2"/>
      <c r="K132" s="3"/>
      <c r="L132" s="70">
        <f>G131*I132</f>
        <v>0</v>
      </c>
      <c r="M132" s="6"/>
      <c r="N132" s="6"/>
      <c r="O132" s="6"/>
      <c r="P132" s="6"/>
      <c r="Q132" s="6"/>
      <c r="R132" s="6"/>
      <c r="S132" s="6"/>
      <c r="T132" s="6"/>
      <c r="U132" s="6"/>
    </row>
    <row r="133" ht="15.75" customHeight="1">
      <c r="A133" s="54"/>
      <c r="B133" s="119" t="s">
        <v>174</v>
      </c>
      <c r="C133" s="2"/>
      <c r="D133" s="2"/>
      <c r="E133" s="2"/>
      <c r="F133" s="2"/>
      <c r="G133" s="2"/>
      <c r="H133" s="3"/>
      <c r="I133" s="101">
        <v>0.0065</v>
      </c>
      <c r="J133" s="2"/>
      <c r="K133" s="3"/>
      <c r="L133" s="70">
        <f>G131*I133</f>
        <v>0</v>
      </c>
      <c r="M133" s="6"/>
      <c r="N133" s="6"/>
      <c r="O133" s="6"/>
      <c r="P133" s="6"/>
      <c r="Q133" s="6"/>
      <c r="R133" s="6"/>
      <c r="S133" s="6"/>
      <c r="T133" s="6"/>
      <c r="U133" s="6"/>
    </row>
    <row r="134" ht="15.75" customHeight="1">
      <c r="A134" s="54"/>
      <c r="B134" s="119" t="s">
        <v>175</v>
      </c>
      <c r="C134" s="2"/>
      <c r="D134" s="2"/>
      <c r="E134" s="2"/>
      <c r="F134" s="2"/>
      <c r="G134" s="2"/>
      <c r="H134" s="3"/>
      <c r="I134" s="102">
        <v>0.05</v>
      </c>
      <c r="J134" s="2"/>
      <c r="K134" s="3"/>
      <c r="L134" s="70">
        <f>G131*I134</f>
        <v>0</v>
      </c>
      <c r="M134" s="6"/>
      <c r="N134" s="6"/>
      <c r="O134" s="6"/>
      <c r="P134" s="6"/>
      <c r="Q134" s="6"/>
      <c r="R134" s="6"/>
      <c r="S134" s="6"/>
      <c r="T134" s="6"/>
      <c r="U134" s="6"/>
    </row>
    <row r="135" ht="15.75" customHeight="1">
      <c r="A135" s="37" t="s">
        <v>87</v>
      </c>
      <c r="B135" s="2"/>
      <c r="C135" s="2"/>
      <c r="D135" s="2"/>
      <c r="E135" s="2"/>
      <c r="F135" s="2"/>
      <c r="G135" s="2"/>
      <c r="H135" s="3"/>
      <c r="I135" s="120"/>
      <c r="J135" s="2"/>
      <c r="K135" s="3"/>
      <c r="L135" s="121">
        <f>L126+L128+L130</f>
        <v>0</v>
      </c>
      <c r="M135" s="6"/>
      <c r="N135" s="6"/>
      <c r="O135" s="6"/>
      <c r="P135" s="6"/>
      <c r="Q135" s="6"/>
      <c r="R135" s="6"/>
      <c r="S135" s="6"/>
      <c r="T135" s="6"/>
      <c r="U135" s="6"/>
    </row>
    <row r="136" ht="15.75" customHeight="1">
      <c r="A136" s="72" t="s">
        <v>176</v>
      </c>
      <c r="B136" s="73"/>
      <c r="C136" s="73"/>
      <c r="D136" s="73"/>
      <c r="E136" s="73"/>
      <c r="F136" s="73"/>
      <c r="G136" s="73"/>
      <c r="H136" s="73"/>
      <c r="I136" s="73"/>
      <c r="J136" s="73"/>
      <c r="K136" s="73"/>
      <c r="L136" s="74"/>
      <c r="M136" s="6"/>
      <c r="N136" s="6"/>
      <c r="O136" s="6"/>
      <c r="P136" s="6"/>
      <c r="Q136" s="6"/>
      <c r="R136" s="6"/>
      <c r="S136" s="6"/>
      <c r="T136" s="6"/>
      <c r="U136" s="6"/>
    </row>
    <row r="137" ht="15.75" customHeight="1">
      <c r="A137" s="72" t="s">
        <v>177</v>
      </c>
      <c r="B137" s="73"/>
      <c r="C137" s="73"/>
      <c r="D137" s="73"/>
      <c r="E137" s="73"/>
      <c r="F137" s="73"/>
      <c r="G137" s="73"/>
      <c r="H137" s="73"/>
      <c r="I137" s="73"/>
      <c r="J137" s="73"/>
      <c r="K137" s="73"/>
      <c r="L137" s="74"/>
      <c r="M137" s="6"/>
      <c r="N137" s="6"/>
      <c r="O137" s="6"/>
      <c r="P137" s="6"/>
      <c r="Q137" s="6"/>
      <c r="R137" s="6"/>
      <c r="S137" s="6"/>
      <c r="T137" s="6"/>
      <c r="U137" s="6"/>
    </row>
    <row r="138" ht="15.75" customHeight="1">
      <c r="A138" s="122" t="s">
        <v>178</v>
      </c>
      <c r="B138" s="73"/>
      <c r="C138" s="73"/>
      <c r="D138" s="73"/>
      <c r="E138" s="73"/>
      <c r="F138" s="73"/>
      <c r="G138" s="73"/>
      <c r="H138" s="73"/>
      <c r="I138" s="73"/>
      <c r="J138" s="73"/>
      <c r="K138" s="73"/>
      <c r="L138" s="74"/>
      <c r="M138" s="6"/>
      <c r="N138" s="6"/>
      <c r="O138" s="6"/>
      <c r="P138" s="6"/>
      <c r="Q138" s="6"/>
      <c r="R138" s="6"/>
      <c r="S138" s="6"/>
      <c r="T138" s="6"/>
      <c r="U138" s="6"/>
    </row>
    <row r="139" ht="15.75" customHeight="1">
      <c r="A139" s="122" t="s">
        <v>179</v>
      </c>
      <c r="B139" s="73"/>
      <c r="C139" s="73"/>
      <c r="D139" s="73"/>
      <c r="E139" s="73"/>
      <c r="F139" s="73"/>
      <c r="G139" s="73"/>
      <c r="H139" s="73"/>
      <c r="I139" s="73"/>
      <c r="J139" s="73"/>
      <c r="K139" s="73"/>
      <c r="L139" s="74"/>
      <c r="M139" s="6"/>
      <c r="N139" s="6"/>
      <c r="O139" s="6"/>
      <c r="P139" s="6"/>
      <c r="Q139" s="6"/>
      <c r="R139" s="6"/>
      <c r="S139" s="6"/>
      <c r="T139" s="6"/>
      <c r="U139" s="6"/>
    </row>
    <row r="140" ht="15.75" customHeight="1">
      <c r="A140" s="75"/>
      <c r="L140" s="96"/>
      <c r="M140" s="6"/>
      <c r="N140" s="6"/>
      <c r="O140" s="6"/>
      <c r="P140" s="6"/>
      <c r="Q140" s="6"/>
      <c r="R140" s="6"/>
      <c r="S140" s="6"/>
      <c r="T140" s="6"/>
      <c r="U140" s="6"/>
    </row>
    <row r="141" ht="15.75" customHeight="1">
      <c r="A141" s="123" t="s">
        <v>180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3"/>
      <c r="M141" s="6"/>
      <c r="N141" s="6"/>
      <c r="O141" s="6"/>
      <c r="P141" s="6"/>
      <c r="Q141" s="6"/>
      <c r="R141" s="6"/>
      <c r="S141" s="6"/>
      <c r="T141" s="6"/>
      <c r="U141" s="6"/>
    </row>
    <row r="142" ht="15.75" customHeight="1">
      <c r="A142" s="99"/>
      <c r="L142" s="96"/>
      <c r="M142" s="6"/>
      <c r="N142" s="6"/>
      <c r="O142" s="6"/>
      <c r="P142" s="6"/>
      <c r="Q142" s="6"/>
      <c r="R142" s="6"/>
      <c r="S142" s="6"/>
      <c r="T142" s="6"/>
      <c r="U142" s="6"/>
    </row>
    <row r="143" ht="15.75" customHeight="1">
      <c r="A143" s="31" t="s">
        <v>181</v>
      </c>
      <c r="B143" s="2"/>
      <c r="C143" s="2"/>
      <c r="D143" s="2"/>
      <c r="E143" s="2"/>
      <c r="F143" s="2"/>
      <c r="G143" s="2"/>
      <c r="H143" s="2"/>
      <c r="I143" s="2"/>
      <c r="J143" s="2"/>
      <c r="K143" s="3"/>
      <c r="L143" s="100" t="s">
        <v>78</v>
      </c>
      <c r="M143" s="6"/>
      <c r="N143" s="6"/>
      <c r="O143" s="6"/>
      <c r="P143" s="6"/>
      <c r="Q143" s="6"/>
      <c r="R143" s="6"/>
      <c r="S143" s="6"/>
      <c r="T143" s="6"/>
      <c r="U143" s="6"/>
    </row>
    <row r="144" ht="15.75" customHeight="1">
      <c r="A144" s="11" t="s">
        <v>79</v>
      </c>
      <c r="B144" s="32" t="s">
        <v>75</v>
      </c>
      <c r="C144" s="2"/>
      <c r="D144" s="2"/>
      <c r="E144" s="2"/>
      <c r="F144" s="2"/>
      <c r="G144" s="2"/>
      <c r="H144" s="2"/>
      <c r="I144" s="2"/>
      <c r="J144" s="2"/>
      <c r="K144" s="3"/>
      <c r="L144" s="13">
        <f>L31</f>
        <v>0</v>
      </c>
      <c r="M144" s="6"/>
      <c r="N144" s="6"/>
      <c r="O144" s="6"/>
      <c r="P144" s="6"/>
      <c r="Q144" s="6"/>
      <c r="R144" s="6"/>
      <c r="S144" s="6"/>
      <c r="T144" s="6"/>
      <c r="U144" s="6"/>
    </row>
    <row r="145" ht="15.75" customHeight="1">
      <c r="A145" s="109" t="s">
        <v>45</v>
      </c>
      <c r="B145" s="32" t="s">
        <v>182</v>
      </c>
      <c r="C145" s="2"/>
      <c r="D145" s="2"/>
      <c r="E145" s="2"/>
      <c r="F145" s="2"/>
      <c r="G145" s="2"/>
      <c r="H145" s="2"/>
      <c r="I145" s="2"/>
      <c r="J145" s="2"/>
      <c r="K145" s="3"/>
      <c r="L145" s="13">
        <f>L81</f>
        <v>0</v>
      </c>
      <c r="M145" s="6"/>
      <c r="N145" s="6"/>
      <c r="O145" s="6"/>
      <c r="P145" s="6"/>
      <c r="Q145" s="6"/>
      <c r="R145" s="6"/>
      <c r="S145" s="6"/>
      <c r="T145" s="6"/>
      <c r="U145" s="6"/>
    </row>
    <row r="146" ht="15.75" customHeight="1">
      <c r="A146" s="109" t="s">
        <v>48</v>
      </c>
      <c r="B146" s="32" t="s">
        <v>135</v>
      </c>
      <c r="C146" s="2"/>
      <c r="D146" s="2"/>
      <c r="E146" s="2"/>
      <c r="F146" s="2"/>
      <c r="G146" s="2"/>
      <c r="H146" s="2"/>
      <c r="I146" s="2"/>
      <c r="J146" s="2"/>
      <c r="K146" s="3"/>
      <c r="L146" s="13">
        <f>L90</f>
        <v>0</v>
      </c>
      <c r="M146" s="6"/>
      <c r="N146" s="6"/>
      <c r="O146" s="6"/>
      <c r="P146" s="6"/>
      <c r="Q146" s="6"/>
      <c r="R146" s="6"/>
      <c r="S146" s="6"/>
      <c r="T146" s="6"/>
      <c r="U146" s="6"/>
    </row>
    <row r="147" ht="15.75" customHeight="1">
      <c r="A147" s="109" t="s">
        <v>51</v>
      </c>
      <c r="B147" s="32" t="s">
        <v>144</v>
      </c>
      <c r="C147" s="2"/>
      <c r="D147" s="2"/>
      <c r="E147" s="2"/>
      <c r="F147" s="2"/>
      <c r="G147" s="2"/>
      <c r="H147" s="2"/>
      <c r="I147" s="2"/>
      <c r="J147" s="2"/>
      <c r="K147" s="3"/>
      <c r="L147" s="13">
        <f>L114</f>
        <v>0</v>
      </c>
      <c r="M147" s="6"/>
      <c r="N147" s="6"/>
      <c r="O147" s="6"/>
      <c r="P147" s="6"/>
      <c r="Q147" s="6"/>
      <c r="R147" s="6"/>
      <c r="S147" s="6"/>
      <c r="T147" s="6"/>
      <c r="U147" s="6"/>
    </row>
    <row r="148" ht="15.75" customHeight="1">
      <c r="A148" s="109" t="s">
        <v>54</v>
      </c>
      <c r="B148" s="32" t="s">
        <v>159</v>
      </c>
      <c r="C148" s="2"/>
      <c r="D148" s="2"/>
      <c r="E148" s="2"/>
      <c r="F148" s="2"/>
      <c r="G148" s="2"/>
      <c r="H148" s="2"/>
      <c r="I148" s="2"/>
      <c r="J148" s="2"/>
      <c r="K148" s="3"/>
      <c r="L148" s="13">
        <f>L120</f>
        <v>0</v>
      </c>
      <c r="M148" s="6"/>
      <c r="N148" s="6"/>
      <c r="O148" s="6"/>
      <c r="P148" s="6"/>
      <c r="Q148" s="6"/>
      <c r="R148" s="6"/>
      <c r="S148" s="6"/>
      <c r="T148" s="6"/>
      <c r="U148" s="6"/>
    </row>
    <row r="149" ht="15.75" customHeight="1">
      <c r="A149" s="38" t="s">
        <v>183</v>
      </c>
      <c r="B149" s="2"/>
      <c r="C149" s="2"/>
      <c r="D149" s="2"/>
      <c r="E149" s="2"/>
      <c r="F149" s="2"/>
      <c r="G149" s="2"/>
      <c r="H149" s="2"/>
      <c r="I149" s="2"/>
      <c r="J149" s="2"/>
      <c r="K149" s="3"/>
      <c r="L149" s="124">
        <f>SUM(L144:L148)</f>
        <v>0</v>
      </c>
      <c r="M149" s="6"/>
      <c r="N149" s="6"/>
      <c r="O149" s="6"/>
      <c r="P149" s="6"/>
      <c r="Q149" s="6"/>
      <c r="R149" s="6"/>
      <c r="S149" s="6"/>
      <c r="T149" s="6"/>
      <c r="U149" s="6"/>
    </row>
    <row r="150" ht="15.75" customHeight="1">
      <c r="A150" s="109" t="s">
        <v>85</v>
      </c>
      <c r="B150" s="32" t="s">
        <v>184</v>
      </c>
      <c r="C150" s="2"/>
      <c r="D150" s="2"/>
      <c r="E150" s="2"/>
      <c r="F150" s="2"/>
      <c r="G150" s="2"/>
      <c r="H150" s="2"/>
      <c r="I150" s="2"/>
      <c r="J150" s="2"/>
      <c r="K150" s="3"/>
      <c r="L150" s="13">
        <f>L135</f>
        <v>0</v>
      </c>
      <c r="M150" s="6"/>
      <c r="N150" s="6"/>
      <c r="O150" s="6"/>
      <c r="P150" s="6"/>
      <c r="Q150" s="6"/>
      <c r="R150" s="6"/>
      <c r="S150" s="6"/>
      <c r="T150" s="6"/>
      <c r="U150" s="6"/>
    </row>
    <row r="151" ht="15.75" customHeight="1">
      <c r="A151" s="37" t="s">
        <v>185</v>
      </c>
      <c r="B151" s="2"/>
      <c r="C151" s="2"/>
      <c r="D151" s="2"/>
      <c r="E151" s="2"/>
      <c r="F151" s="2"/>
      <c r="G151" s="2"/>
      <c r="H151" s="2"/>
      <c r="I151" s="2"/>
      <c r="J151" s="2"/>
      <c r="K151" s="3"/>
      <c r="L151" s="13">
        <f>L149+L150</f>
        <v>0</v>
      </c>
      <c r="M151" s="6"/>
      <c r="N151" s="6"/>
      <c r="O151" s="6"/>
      <c r="P151" s="6"/>
      <c r="Q151" s="6"/>
      <c r="R151" s="6"/>
      <c r="S151" s="6"/>
      <c r="T151" s="6"/>
      <c r="U151" s="6"/>
    </row>
    <row r="152" ht="15.75" customHeight="1">
      <c r="A152" s="37" t="s">
        <v>186</v>
      </c>
      <c r="B152" s="2"/>
      <c r="C152" s="2"/>
      <c r="D152" s="2"/>
      <c r="E152" s="2"/>
      <c r="F152" s="2"/>
      <c r="G152" s="2"/>
      <c r="H152" s="2"/>
      <c r="I152" s="2"/>
      <c r="J152" s="2"/>
      <c r="K152" s="3"/>
      <c r="L152" s="124">
        <f>L151*2</f>
        <v>0</v>
      </c>
      <c r="M152" s="6"/>
      <c r="N152" s="6"/>
      <c r="O152" s="6"/>
      <c r="P152" s="6"/>
      <c r="Q152" s="6"/>
      <c r="R152" s="6"/>
      <c r="S152" s="6"/>
      <c r="T152" s="6"/>
      <c r="U152" s="6"/>
    </row>
    <row r="153" ht="15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</row>
    <row r="154" ht="15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</row>
    <row r="155" ht="15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</row>
    <row r="156" ht="15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</row>
    <row r="157" ht="15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</row>
    <row r="158" ht="15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</row>
    <row r="159" ht="15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</row>
    <row r="160" ht="15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</row>
    <row r="161" ht="15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</row>
    <row r="162" ht="15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</row>
    <row r="163" ht="15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</row>
    <row r="164" ht="15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</row>
    <row r="165" ht="15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</row>
    <row r="166" ht="15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</row>
    <row r="167" ht="15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</row>
    <row r="168" ht="15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</row>
    <row r="169" ht="15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</row>
    <row r="170" ht="15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</row>
    <row r="171" ht="15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</row>
    <row r="172" ht="15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</row>
    <row r="173" ht="15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</row>
    <row r="174" ht="15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</row>
    <row r="175" ht="15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</row>
    <row r="176" ht="15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</row>
    <row r="177" ht="15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</row>
    <row r="178" ht="15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</row>
    <row r="179" ht="15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</row>
    <row r="180" ht="15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</row>
    <row r="181" ht="15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</row>
    <row r="182" ht="15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</row>
    <row r="183" ht="15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</row>
    <row r="184" ht="15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</row>
    <row r="185" ht="15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</row>
    <row r="186" ht="15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</row>
    <row r="187" ht="15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</row>
    <row r="188" ht="15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</row>
    <row r="189" ht="15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</row>
    <row r="190" ht="15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</row>
    <row r="191" ht="15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</row>
    <row r="192" ht="15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</row>
    <row r="193" ht="15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</row>
    <row r="194" ht="15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</row>
    <row r="195" ht="15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</row>
    <row r="196" ht="15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</row>
    <row r="197" ht="15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</row>
    <row r="198" ht="15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</row>
    <row r="199" ht="15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</row>
    <row r="200" ht="15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</row>
    <row r="201" ht="15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</row>
    <row r="202" ht="15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</row>
    <row r="203" ht="15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</row>
    <row r="204" ht="15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</row>
    <row r="205" ht="15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</row>
    <row r="206" ht="15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</row>
    <row r="207" ht="15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</row>
    <row r="208" ht="15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</row>
    <row r="209" ht="15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</row>
    <row r="210" ht="15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</row>
    <row r="211" ht="15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</row>
    <row r="212" ht="15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</row>
    <row r="213" ht="15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</row>
    <row r="214" ht="15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</row>
    <row r="215" ht="15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</row>
    <row r="216" ht="15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</row>
    <row r="217" ht="15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</row>
    <row r="218" ht="15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</row>
    <row r="219" ht="15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</row>
    <row r="220" ht="15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</row>
    <row r="221" ht="15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</row>
    <row r="222" ht="15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</row>
    <row r="223" ht="15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</row>
    <row r="224" ht="15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</row>
    <row r="225" ht="15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</row>
    <row r="226" ht="15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</row>
    <row r="227" ht="15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</row>
    <row r="228" ht="15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</row>
    <row r="229" ht="15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</row>
    <row r="230" ht="15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</row>
    <row r="231" ht="15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</row>
    <row r="232" ht="15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</row>
    <row r="233" ht="15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</row>
    <row r="234" ht="15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</row>
    <row r="235" ht="15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</row>
    <row r="236" ht="15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</row>
    <row r="237" ht="15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</row>
    <row r="238" ht="15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</row>
    <row r="239" ht="15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</row>
    <row r="240" ht="15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</row>
    <row r="241" ht="15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</row>
    <row r="242" ht="15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</row>
    <row r="243" ht="15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</row>
    <row r="244" ht="15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</row>
    <row r="245" ht="15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</row>
    <row r="246" ht="15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</row>
    <row r="247" ht="15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</row>
    <row r="248" ht="15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</row>
    <row r="249" ht="15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</row>
    <row r="250" ht="15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</row>
    <row r="251" ht="15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</row>
    <row r="252" ht="15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</row>
    <row r="253" ht="15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</row>
    <row r="254" ht="15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</row>
    <row r="255" ht="15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</row>
    <row r="256" ht="15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</row>
    <row r="257" ht="15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</row>
    <row r="258" ht="15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</row>
    <row r="259" ht="15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</row>
    <row r="260" ht="15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</row>
    <row r="261" ht="15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</row>
    <row r="262" ht="15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</row>
    <row r="263" ht="15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</row>
    <row r="264" ht="15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</row>
    <row r="265" ht="15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</row>
    <row r="266" ht="15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</row>
    <row r="267" ht="15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</row>
    <row r="268" ht="15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</row>
    <row r="269" ht="15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</row>
    <row r="270" ht="15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</row>
    <row r="271" ht="15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</row>
    <row r="272" ht="15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</row>
    <row r="273" ht="15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</row>
    <row r="274" ht="15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</row>
    <row r="275" ht="15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</row>
    <row r="276" ht="15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</row>
    <row r="277" ht="15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</row>
    <row r="278" ht="15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</row>
    <row r="279" ht="15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</row>
    <row r="280" ht="15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</row>
    <row r="281" ht="15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</row>
    <row r="282" ht="15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</row>
    <row r="283" ht="15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</row>
    <row r="284" ht="15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</row>
    <row r="285" ht="15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</row>
    <row r="286" ht="15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</row>
    <row r="287" ht="15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</row>
    <row r="288" ht="15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</row>
    <row r="289" ht="15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</row>
    <row r="290" ht="15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</row>
    <row r="291" ht="15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</row>
    <row r="292" ht="15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</row>
    <row r="293" ht="15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</row>
    <row r="294" ht="15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</row>
    <row r="295" ht="15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</row>
    <row r="296" ht="15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</row>
    <row r="297" ht="15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</row>
    <row r="298" ht="15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</row>
    <row r="299" ht="15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</row>
    <row r="300" ht="15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</row>
    <row r="301" ht="15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</row>
    <row r="302" ht="15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</row>
    <row r="303" ht="15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</row>
    <row r="304" ht="15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</row>
    <row r="305" ht="15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</row>
    <row r="306" ht="15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</row>
    <row r="307" ht="15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</row>
    <row r="308" ht="15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</row>
    <row r="309" ht="15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</row>
    <row r="310" ht="15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</row>
    <row r="311" ht="15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</row>
    <row r="312" ht="15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</row>
    <row r="313" ht="15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</row>
    <row r="314" ht="15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</row>
    <row r="315" ht="15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</row>
    <row r="316" ht="15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</row>
    <row r="317" ht="15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</row>
    <row r="318" ht="15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</row>
    <row r="319" ht="15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</row>
    <row r="320" ht="15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</row>
    <row r="321" ht="15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</row>
    <row r="322" ht="15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</row>
    <row r="323" ht="15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</row>
    <row r="324" ht="15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</row>
    <row r="325" ht="15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</row>
    <row r="326" ht="15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</row>
    <row r="327" ht="15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</row>
    <row r="328" ht="15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</row>
    <row r="329" ht="15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</row>
    <row r="330" ht="15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</row>
    <row r="331" ht="15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</row>
    <row r="332" ht="15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</row>
    <row r="333" ht="15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</row>
    <row r="334" ht="15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</row>
    <row r="335" ht="15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</row>
    <row r="336" ht="15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</row>
    <row r="337" ht="15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</row>
    <row r="338" ht="15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</row>
    <row r="339" ht="15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</row>
    <row r="340" ht="15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</row>
    <row r="341" ht="15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</row>
    <row r="342" ht="15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</row>
    <row r="343" ht="15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</row>
    <row r="344" ht="15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</row>
    <row r="345" ht="15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</row>
    <row r="346" ht="15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</row>
    <row r="347" ht="15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</row>
    <row r="348" ht="15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</row>
    <row r="349" ht="15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</row>
    <row r="350" ht="15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</row>
    <row r="351" ht="15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</row>
    <row r="352" ht="15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</row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</sheetData>
  <mergeCells count="233">
    <mergeCell ref="A1:L1"/>
    <mergeCell ref="A2:L2"/>
    <mergeCell ref="A3:D3"/>
    <mergeCell ref="E3:L3"/>
    <mergeCell ref="A4:D4"/>
    <mergeCell ref="E4:L4"/>
    <mergeCell ref="A5:L5"/>
    <mergeCell ref="A6:L6"/>
    <mergeCell ref="B7:I7"/>
    <mergeCell ref="J7:L7"/>
    <mergeCell ref="B8:I8"/>
    <mergeCell ref="J8:L8"/>
    <mergeCell ref="B9:I9"/>
    <mergeCell ref="J9:L9"/>
    <mergeCell ref="B10:I10"/>
    <mergeCell ref="J10:L10"/>
    <mergeCell ref="A11:L11"/>
    <mergeCell ref="A12:C12"/>
    <mergeCell ref="D12:G12"/>
    <mergeCell ref="H12:I12"/>
    <mergeCell ref="J12:L12"/>
    <mergeCell ref="B16:F16"/>
    <mergeCell ref="B17:F17"/>
    <mergeCell ref="B18:F18"/>
    <mergeCell ref="B19:F19"/>
    <mergeCell ref="B20:F20"/>
    <mergeCell ref="A13:C13"/>
    <mergeCell ref="D13:G13"/>
    <mergeCell ref="H13:I13"/>
    <mergeCell ref="J13:L13"/>
    <mergeCell ref="A14:L14"/>
    <mergeCell ref="A15:L15"/>
    <mergeCell ref="G16:L16"/>
    <mergeCell ref="G17:L17"/>
    <mergeCell ref="G18:L18"/>
    <mergeCell ref="G20:L20"/>
    <mergeCell ref="A21:L21"/>
    <mergeCell ref="A22:L22"/>
    <mergeCell ref="A23:L23"/>
    <mergeCell ref="B24:J24"/>
    <mergeCell ref="B25:J25"/>
    <mergeCell ref="B26:J26"/>
    <mergeCell ref="B27:J27"/>
    <mergeCell ref="B28:J28"/>
    <mergeCell ref="B29:J29"/>
    <mergeCell ref="B30:J30"/>
    <mergeCell ref="A31:J31"/>
    <mergeCell ref="J65:K65"/>
    <mergeCell ref="J66:K66"/>
    <mergeCell ref="J61:K61"/>
    <mergeCell ref="L61:L62"/>
    <mergeCell ref="J62:K62"/>
    <mergeCell ref="J63:K63"/>
    <mergeCell ref="L63:L64"/>
    <mergeCell ref="J64:K64"/>
    <mergeCell ref="L65:L66"/>
    <mergeCell ref="A32:L32"/>
    <mergeCell ref="A34:L34"/>
    <mergeCell ref="A35:L35"/>
    <mergeCell ref="B36:H36"/>
    <mergeCell ref="I36:K36"/>
    <mergeCell ref="B37:H37"/>
    <mergeCell ref="I37:K37"/>
    <mergeCell ref="B38:H38"/>
    <mergeCell ref="I38:K38"/>
    <mergeCell ref="A39:H39"/>
    <mergeCell ref="I39:K39"/>
    <mergeCell ref="A40:L40"/>
    <mergeCell ref="A41:L41"/>
    <mergeCell ref="A42:L42"/>
    <mergeCell ref="A44:L44"/>
    <mergeCell ref="B45:H45"/>
    <mergeCell ref="I45:K45"/>
    <mergeCell ref="B46:H46"/>
    <mergeCell ref="I46:K46"/>
    <mergeCell ref="B47:H47"/>
    <mergeCell ref="I47:K47"/>
    <mergeCell ref="B48:H48"/>
    <mergeCell ref="I48:K48"/>
    <mergeCell ref="B49:H49"/>
    <mergeCell ref="I49:K49"/>
    <mergeCell ref="B50:H50"/>
    <mergeCell ref="I50:K50"/>
    <mergeCell ref="I51:K51"/>
    <mergeCell ref="B51:H51"/>
    <mergeCell ref="B52:H52"/>
    <mergeCell ref="I52:K52"/>
    <mergeCell ref="B53:H53"/>
    <mergeCell ref="I53:K53"/>
    <mergeCell ref="A54:H54"/>
    <mergeCell ref="I54:K54"/>
    <mergeCell ref="A55:L55"/>
    <mergeCell ref="A56:L56"/>
    <mergeCell ref="A57:L57"/>
    <mergeCell ref="A59:L59"/>
    <mergeCell ref="B60:K60"/>
    <mergeCell ref="A61:A62"/>
    <mergeCell ref="B61:G62"/>
    <mergeCell ref="A63:A64"/>
    <mergeCell ref="B63:G64"/>
    <mergeCell ref="A65:A66"/>
    <mergeCell ref="B65:G66"/>
    <mergeCell ref="A67:A68"/>
    <mergeCell ref="B67:G68"/>
    <mergeCell ref="L67:L68"/>
    <mergeCell ref="A69:A70"/>
    <mergeCell ref="B69:G70"/>
    <mergeCell ref="J69:K69"/>
    <mergeCell ref="L69:L70"/>
    <mergeCell ref="J70:K70"/>
    <mergeCell ref="A71:K71"/>
    <mergeCell ref="A72:L72"/>
    <mergeCell ref="A73:L73"/>
    <mergeCell ref="A74:L74"/>
    <mergeCell ref="A76:L76"/>
    <mergeCell ref="B77:H77"/>
    <mergeCell ref="I77:K77"/>
    <mergeCell ref="B78:H78"/>
    <mergeCell ref="I78:K78"/>
    <mergeCell ref="B79:H79"/>
    <mergeCell ref="I79:K79"/>
    <mergeCell ref="B80:H80"/>
    <mergeCell ref="I80:K80"/>
    <mergeCell ref="A81:H81"/>
    <mergeCell ref="I81:K81"/>
    <mergeCell ref="A82:L82"/>
    <mergeCell ref="A83:L83"/>
    <mergeCell ref="B84:H84"/>
    <mergeCell ref="I84:K84"/>
    <mergeCell ref="B85:H85"/>
    <mergeCell ref="I85:K85"/>
    <mergeCell ref="B86:H86"/>
    <mergeCell ref="I86:K86"/>
    <mergeCell ref="B87:H87"/>
    <mergeCell ref="I87:K87"/>
    <mergeCell ref="B88:H88"/>
    <mergeCell ref="I88:K88"/>
    <mergeCell ref="B89:H89"/>
    <mergeCell ref="I89:K89"/>
    <mergeCell ref="I90:K90"/>
    <mergeCell ref="A90:H90"/>
    <mergeCell ref="A91:L91"/>
    <mergeCell ref="A92:L92"/>
    <mergeCell ref="A93:L93"/>
    <mergeCell ref="A94:L94"/>
    <mergeCell ref="A95:L95"/>
    <mergeCell ref="I96:K96"/>
    <mergeCell ref="B96:H96"/>
    <mergeCell ref="B97:H97"/>
    <mergeCell ref="I97:K97"/>
    <mergeCell ref="B98:H98"/>
    <mergeCell ref="I98:K98"/>
    <mergeCell ref="B99:H99"/>
    <mergeCell ref="I99:K99"/>
    <mergeCell ref="I130:K131"/>
    <mergeCell ref="L130:L131"/>
    <mergeCell ref="I132:K132"/>
    <mergeCell ref="I133:K133"/>
    <mergeCell ref="I134:K134"/>
    <mergeCell ref="I135:K135"/>
    <mergeCell ref="A128:A129"/>
    <mergeCell ref="B128:F129"/>
    <mergeCell ref="G128:H128"/>
    <mergeCell ref="I128:K129"/>
    <mergeCell ref="L128:L129"/>
    <mergeCell ref="A130:A131"/>
    <mergeCell ref="G131:H131"/>
    <mergeCell ref="B130:F131"/>
    <mergeCell ref="B132:H132"/>
    <mergeCell ref="B133:H133"/>
    <mergeCell ref="B134:H134"/>
    <mergeCell ref="A135:H135"/>
    <mergeCell ref="A136:L136"/>
    <mergeCell ref="A137:L137"/>
    <mergeCell ref="B145:K145"/>
    <mergeCell ref="B146:K146"/>
    <mergeCell ref="B147:K147"/>
    <mergeCell ref="B148:K148"/>
    <mergeCell ref="A149:K149"/>
    <mergeCell ref="B150:K150"/>
    <mergeCell ref="A151:K151"/>
    <mergeCell ref="A152:K152"/>
    <mergeCell ref="A138:L138"/>
    <mergeCell ref="A139:L139"/>
    <mergeCell ref="A140:L140"/>
    <mergeCell ref="A141:L141"/>
    <mergeCell ref="A142:L142"/>
    <mergeCell ref="A143:K143"/>
    <mergeCell ref="B144:K144"/>
    <mergeCell ref="B100:H100"/>
    <mergeCell ref="I100:K100"/>
    <mergeCell ref="B101:H101"/>
    <mergeCell ref="I101:K101"/>
    <mergeCell ref="B102:H102"/>
    <mergeCell ref="I102:K102"/>
    <mergeCell ref="I103:K103"/>
    <mergeCell ref="A103:H103"/>
    <mergeCell ref="A104:L104"/>
    <mergeCell ref="A105:L105"/>
    <mergeCell ref="A106:L106"/>
    <mergeCell ref="B107:H107"/>
    <mergeCell ref="I107:K107"/>
    <mergeCell ref="I108:K108"/>
    <mergeCell ref="B108:H108"/>
    <mergeCell ref="A109:L109"/>
    <mergeCell ref="A110:L110"/>
    <mergeCell ref="B111:H111"/>
    <mergeCell ref="I111:K111"/>
    <mergeCell ref="B112:H112"/>
    <mergeCell ref="I112:K112"/>
    <mergeCell ref="B113:H113"/>
    <mergeCell ref="I113:K113"/>
    <mergeCell ref="A114:H114"/>
    <mergeCell ref="I114:K114"/>
    <mergeCell ref="A115:L115"/>
    <mergeCell ref="A116:L116"/>
    <mergeCell ref="B117:K117"/>
    <mergeCell ref="B118:K118"/>
    <mergeCell ref="B119:K119"/>
    <mergeCell ref="A120:K120"/>
    <mergeCell ref="A121:L121"/>
    <mergeCell ref="A122:L122"/>
    <mergeCell ref="A124:L124"/>
    <mergeCell ref="I125:K125"/>
    <mergeCell ref="B125:H125"/>
    <mergeCell ref="A126:A127"/>
    <mergeCell ref="B126:F127"/>
    <mergeCell ref="G126:H126"/>
    <mergeCell ref="I126:K127"/>
    <mergeCell ref="L126:L127"/>
    <mergeCell ref="G127:H127"/>
    <mergeCell ref="G129:H129"/>
    <mergeCell ref="G130:H130"/>
  </mergeCells>
  <printOptions gridLines="1" horizontalCentered="1"/>
  <pageMargins bottom="0.75" footer="0.0" header="0.0" left="0.25" right="0.25" top="0.75"/>
  <pageSetup fitToHeight="0" paperSize="9" cellComments="atEnd" orientation="portrait" pageOrder="overThenDown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4.25"/>
    <col customWidth="1" min="3" max="3" width="20.38"/>
    <col customWidth="1" min="12" max="12" width="34.0"/>
    <col customWidth="1" min="14" max="14" width="18.38"/>
  </cols>
  <sheetData>
    <row r="1" ht="15.75" customHeight="1">
      <c r="A1" s="5" t="s">
        <v>187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6"/>
      <c r="N1" s="6"/>
      <c r="O1" s="6"/>
      <c r="P1" s="6"/>
      <c r="Q1" s="6"/>
      <c r="R1" s="6"/>
      <c r="S1" s="6"/>
      <c r="T1" s="6"/>
      <c r="U1" s="6"/>
    </row>
    <row r="2" ht="15.75" customHeight="1">
      <c r="A2" s="31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6"/>
      <c r="N2" s="6"/>
      <c r="O2" s="6"/>
      <c r="P2" s="6"/>
      <c r="Q2" s="6"/>
      <c r="R2" s="6"/>
      <c r="S2" s="6"/>
      <c r="T2" s="6"/>
      <c r="U2" s="6"/>
    </row>
    <row r="3" ht="15.75" customHeight="1">
      <c r="A3" s="32" t="s">
        <v>41</v>
      </c>
      <c r="B3" s="2"/>
      <c r="C3" s="2"/>
      <c r="D3" s="3"/>
      <c r="E3" s="32"/>
      <c r="F3" s="2"/>
      <c r="G3" s="2"/>
      <c r="H3" s="2"/>
      <c r="I3" s="2"/>
      <c r="J3" s="2"/>
      <c r="K3" s="2"/>
      <c r="L3" s="3"/>
      <c r="M3" s="6"/>
      <c r="N3" s="6"/>
      <c r="O3" s="6"/>
      <c r="P3" s="6"/>
      <c r="Q3" s="6"/>
      <c r="R3" s="6"/>
      <c r="S3" s="6"/>
      <c r="T3" s="6"/>
      <c r="U3" s="6"/>
    </row>
    <row r="4" ht="15.75" customHeight="1">
      <c r="A4" s="32" t="s">
        <v>42</v>
      </c>
      <c r="B4" s="2"/>
      <c r="C4" s="2"/>
      <c r="D4" s="3"/>
      <c r="E4" s="32" t="s">
        <v>43</v>
      </c>
      <c r="F4" s="2"/>
      <c r="G4" s="2"/>
      <c r="H4" s="2"/>
      <c r="I4" s="2"/>
      <c r="J4" s="2"/>
      <c r="K4" s="2"/>
      <c r="L4" s="3"/>
      <c r="M4" s="6"/>
      <c r="N4" s="6"/>
      <c r="O4" s="6"/>
      <c r="P4" s="6"/>
      <c r="Q4" s="6"/>
      <c r="R4" s="6"/>
      <c r="S4" s="6"/>
      <c r="T4" s="6"/>
      <c r="U4" s="6"/>
    </row>
    <row r="5" ht="15.75" customHeight="1">
      <c r="A5" s="33"/>
      <c r="B5" s="2"/>
      <c r="C5" s="2"/>
      <c r="D5" s="2"/>
      <c r="E5" s="2"/>
      <c r="F5" s="2"/>
      <c r="G5" s="2"/>
      <c r="H5" s="2"/>
      <c r="I5" s="2"/>
      <c r="J5" s="2"/>
      <c r="K5" s="2"/>
      <c r="L5" s="3"/>
      <c r="M5" s="6"/>
      <c r="N5" s="6"/>
      <c r="O5" s="6"/>
      <c r="P5" s="6"/>
      <c r="Q5" s="6"/>
      <c r="R5" s="6"/>
      <c r="S5" s="6"/>
      <c r="T5" s="6"/>
      <c r="U5" s="6"/>
    </row>
    <row r="6" ht="15.75" customHeight="1">
      <c r="A6" s="31" t="s">
        <v>44</v>
      </c>
      <c r="B6" s="2"/>
      <c r="C6" s="2"/>
      <c r="D6" s="2"/>
      <c r="E6" s="2"/>
      <c r="F6" s="2"/>
      <c r="G6" s="2"/>
      <c r="H6" s="2"/>
      <c r="I6" s="2"/>
      <c r="J6" s="2"/>
      <c r="K6" s="2"/>
      <c r="L6" s="3"/>
      <c r="M6" s="6"/>
      <c r="N6" s="6"/>
      <c r="O6" s="6"/>
      <c r="P6" s="6"/>
      <c r="Q6" s="6"/>
      <c r="R6" s="6"/>
      <c r="S6" s="6"/>
      <c r="T6" s="6"/>
      <c r="U6" s="6"/>
    </row>
    <row r="7" ht="15.75" customHeight="1">
      <c r="A7" s="11" t="s">
        <v>45</v>
      </c>
      <c r="B7" s="32" t="s">
        <v>46</v>
      </c>
      <c r="C7" s="2"/>
      <c r="D7" s="2"/>
      <c r="E7" s="2"/>
      <c r="F7" s="2"/>
      <c r="G7" s="2"/>
      <c r="H7" s="2"/>
      <c r="I7" s="3"/>
      <c r="J7" s="33" t="s">
        <v>188</v>
      </c>
      <c r="K7" s="2"/>
      <c r="L7" s="3"/>
      <c r="M7" s="6"/>
      <c r="N7" s="6"/>
      <c r="O7" s="6"/>
      <c r="P7" s="6"/>
      <c r="Q7" s="6"/>
      <c r="R7" s="6"/>
      <c r="S7" s="6"/>
      <c r="T7" s="6"/>
      <c r="U7" s="6"/>
    </row>
    <row r="8" ht="15.75" customHeight="1">
      <c r="A8" s="11" t="s">
        <v>48</v>
      </c>
      <c r="B8" s="32" t="s">
        <v>49</v>
      </c>
      <c r="C8" s="2"/>
      <c r="D8" s="2"/>
      <c r="E8" s="2"/>
      <c r="F8" s="2"/>
      <c r="G8" s="2"/>
      <c r="H8" s="2"/>
      <c r="I8" s="3"/>
      <c r="J8" s="33" t="s">
        <v>50</v>
      </c>
      <c r="K8" s="2"/>
      <c r="L8" s="3"/>
      <c r="M8" s="6"/>
      <c r="N8" s="6"/>
      <c r="O8" s="6"/>
      <c r="P8" s="6"/>
      <c r="Q8" s="6"/>
      <c r="R8" s="6"/>
      <c r="S8" s="6"/>
      <c r="T8" s="6"/>
      <c r="U8" s="6"/>
    </row>
    <row r="9" ht="15.75" customHeight="1">
      <c r="A9" s="34" t="s">
        <v>51</v>
      </c>
      <c r="B9" s="35" t="s">
        <v>52</v>
      </c>
      <c r="C9" s="2"/>
      <c r="D9" s="2"/>
      <c r="E9" s="2"/>
      <c r="F9" s="2"/>
      <c r="G9" s="2"/>
      <c r="H9" s="2"/>
      <c r="I9" s="3"/>
      <c r="J9" s="36" t="s">
        <v>53</v>
      </c>
      <c r="K9" s="2"/>
      <c r="L9" s="3"/>
      <c r="M9" s="6"/>
      <c r="N9" s="6"/>
      <c r="O9" s="6"/>
      <c r="P9" s="6"/>
      <c r="Q9" s="6"/>
      <c r="R9" s="6"/>
      <c r="S9" s="6"/>
      <c r="T9" s="6"/>
      <c r="U9" s="6"/>
    </row>
    <row r="10" ht="15.75" customHeight="1">
      <c r="A10" s="11" t="s">
        <v>54</v>
      </c>
      <c r="B10" s="32" t="s">
        <v>55</v>
      </c>
      <c r="C10" s="2"/>
      <c r="D10" s="2"/>
      <c r="E10" s="2"/>
      <c r="F10" s="2"/>
      <c r="G10" s="2"/>
      <c r="H10" s="2"/>
      <c r="I10" s="3"/>
      <c r="J10" s="33">
        <v>12.0</v>
      </c>
      <c r="K10" s="2"/>
      <c r="L10" s="3"/>
      <c r="M10" s="6"/>
      <c r="N10" s="6"/>
      <c r="O10" s="6"/>
      <c r="P10" s="6"/>
      <c r="Q10" s="6"/>
      <c r="R10" s="6"/>
      <c r="S10" s="6"/>
      <c r="T10" s="6"/>
      <c r="U10" s="6"/>
    </row>
    <row r="11" ht="15.75" customHeight="1">
      <c r="A11" s="31" t="s">
        <v>56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3"/>
      <c r="M11" s="6"/>
      <c r="N11" s="6"/>
      <c r="O11" s="6"/>
      <c r="P11" s="6"/>
      <c r="Q11" s="6"/>
      <c r="R11" s="6"/>
      <c r="S11" s="6"/>
      <c r="T11" s="6"/>
      <c r="U11" s="6"/>
    </row>
    <row r="12" ht="15.75" customHeight="1">
      <c r="A12" s="37" t="s">
        <v>57</v>
      </c>
      <c r="B12" s="2"/>
      <c r="C12" s="3"/>
      <c r="D12" s="37" t="s">
        <v>58</v>
      </c>
      <c r="E12" s="2"/>
      <c r="F12" s="2"/>
      <c r="G12" s="3"/>
      <c r="H12" s="37" t="s">
        <v>59</v>
      </c>
      <c r="I12" s="3"/>
      <c r="J12" s="37" t="s">
        <v>60</v>
      </c>
      <c r="K12" s="2"/>
      <c r="L12" s="3"/>
      <c r="M12" s="6"/>
      <c r="N12" s="6"/>
      <c r="O12" s="6"/>
      <c r="P12" s="6"/>
      <c r="Q12" s="6"/>
      <c r="R12" s="6"/>
      <c r="S12" s="6"/>
      <c r="T12" s="6"/>
      <c r="U12" s="6"/>
    </row>
    <row r="13" ht="15.75" customHeight="1">
      <c r="A13" s="38" t="s">
        <v>189</v>
      </c>
      <c r="B13" s="2"/>
      <c r="C13" s="2"/>
      <c r="D13" s="33" t="s">
        <v>62</v>
      </c>
      <c r="E13" s="2"/>
      <c r="F13" s="2"/>
      <c r="G13" s="3"/>
      <c r="H13" s="33" t="s">
        <v>63</v>
      </c>
      <c r="I13" s="3"/>
      <c r="J13" s="33">
        <v>1.0</v>
      </c>
      <c r="K13" s="2"/>
      <c r="L13" s="3"/>
      <c r="M13" s="6"/>
      <c r="N13" s="6"/>
      <c r="O13" s="6"/>
      <c r="P13" s="6"/>
      <c r="Q13" s="6"/>
      <c r="R13" s="6"/>
      <c r="S13" s="6"/>
      <c r="T13" s="6"/>
      <c r="U13" s="6"/>
    </row>
    <row r="14" ht="15.75" customHeight="1">
      <c r="A14" s="31" t="s">
        <v>64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3"/>
      <c r="M14" s="6"/>
      <c r="N14" s="6"/>
      <c r="O14" s="6"/>
      <c r="P14" s="6"/>
      <c r="Q14" s="6"/>
      <c r="R14" s="6"/>
      <c r="S14" s="6"/>
      <c r="T14" s="6"/>
      <c r="U14" s="6"/>
    </row>
    <row r="15" ht="15.75" customHeight="1">
      <c r="A15" s="39" t="s">
        <v>65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30"/>
      <c r="M15" s="6"/>
      <c r="N15" s="6"/>
      <c r="O15" s="6"/>
      <c r="P15" s="6"/>
      <c r="Q15" s="6"/>
      <c r="R15" s="6"/>
      <c r="S15" s="6"/>
      <c r="T15" s="6"/>
      <c r="U15" s="6"/>
    </row>
    <row r="16" ht="15.75" customHeight="1">
      <c r="A16" s="40">
        <v>1.0</v>
      </c>
      <c r="B16" s="41" t="s">
        <v>66</v>
      </c>
      <c r="C16" s="2"/>
      <c r="D16" s="2"/>
      <c r="E16" s="2"/>
      <c r="F16" s="2"/>
      <c r="G16" s="42" t="s">
        <v>189</v>
      </c>
      <c r="H16" s="2"/>
      <c r="I16" s="2"/>
      <c r="J16" s="2"/>
      <c r="K16" s="2"/>
      <c r="L16" s="3"/>
      <c r="M16" s="6"/>
      <c r="N16" s="6"/>
      <c r="O16" s="6"/>
      <c r="P16" s="6"/>
      <c r="Q16" s="6"/>
      <c r="R16" s="6"/>
      <c r="S16" s="6"/>
      <c r="T16" s="6"/>
      <c r="U16" s="6"/>
    </row>
    <row r="17" ht="15.75" customHeight="1">
      <c r="A17" s="40">
        <v>2.0</v>
      </c>
      <c r="B17" s="41" t="s">
        <v>68</v>
      </c>
      <c r="C17" s="2"/>
      <c r="D17" s="2"/>
      <c r="E17" s="2"/>
      <c r="F17" s="2"/>
      <c r="G17" s="42" t="s">
        <v>69</v>
      </c>
      <c r="H17" s="2"/>
      <c r="I17" s="2"/>
      <c r="J17" s="2"/>
      <c r="K17" s="2"/>
      <c r="L17" s="3"/>
      <c r="M17" s="6"/>
      <c r="N17" s="6"/>
      <c r="O17" s="6"/>
      <c r="P17" s="6"/>
      <c r="Q17" s="6"/>
      <c r="R17" s="6"/>
      <c r="S17" s="6"/>
      <c r="T17" s="6"/>
      <c r="U17" s="6"/>
    </row>
    <row r="18" ht="15.75" customHeight="1">
      <c r="A18" s="40">
        <v>3.0</v>
      </c>
      <c r="B18" s="41" t="s">
        <v>70</v>
      </c>
      <c r="C18" s="2"/>
      <c r="D18" s="2"/>
      <c r="E18" s="2"/>
      <c r="F18" s="2"/>
      <c r="G18" s="43">
        <v>2031.57</v>
      </c>
      <c r="H18" s="2"/>
      <c r="I18" s="2"/>
      <c r="J18" s="2"/>
      <c r="K18" s="2"/>
      <c r="L18" s="3"/>
      <c r="M18" s="6"/>
      <c r="N18" s="6"/>
      <c r="O18" s="6"/>
      <c r="P18" s="6"/>
      <c r="Q18" s="6"/>
      <c r="R18" s="6"/>
      <c r="S18" s="6"/>
      <c r="T18" s="6"/>
      <c r="U18" s="6"/>
    </row>
    <row r="19" ht="15.75" customHeight="1">
      <c r="A19" s="40">
        <v>4.0</v>
      </c>
      <c r="B19" s="41" t="s">
        <v>71</v>
      </c>
      <c r="C19" s="2"/>
      <c r="D19" s="2"/>
      <c r="E19" s="2"/>
      <c r="F19" s="2"/>
      <c r="G19" s="125"/>
      <c r="H19" s="2"/>
      <c r="I19" s="2"/>
      <c r="J19" s="2"/>
      <c r="K19" s="2"/>
      <c r="L19" s="3"/>
      <c r="M19" s="6"/>
      <c r="N19" s="6"/>
      <c r="O19" s="6"/>
      <c r="P19" s="6"/>
      <c r="Q19" s="6"/>
      <c r="R19" s="6"/>
      <c r="S19" s="6"/>
      <c r="T19" s="6"/>
      <c r="U19" s="6"/>
    </row>
    <row r="20" ht="15.75" customHeight="1">
      <c r="A20" s="40">
        <v>5.0</v>
      </c>
      <c r="B20" s="41" t="s">
        <v>72</v>
      </c>
      <c r="C20" s="2"/>
      <c r="D20" s="2"/>
      <c r="E20" s="2"/>
      <c r="F20" s="2"/>
      <c r="G20" s="126">
        <v>46023.0</v>
      </c>
      <c r="H20" s="2"/>
      <c r="I20" s="2"/>
      <c r="J20" s="2"/>
      <c r="K20" s="2"/>
      <c r="L20" s="3"/>
      <c r="M20" s="6"/>
      <c r="N20" s="6"/>
      <c r="O20" s="6"/>
      <c r="P20" s="6"/>
      <c r="Q20" s="6"/>
      <c r="R20" s="6"/>
      <c r="S20" s="6"/>
      <c r="T20" s="6"/>
      <c r="U20" s="6"/>
    </row>
    <row r="21" ht="15.75" customHeight="1">
      <c r="A21" s="45" t="s">
        <v>73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7"/>
      <c r="M21" s="6"/>
      <c r="N21" s="6"/>
      <c r="O21" s="6"/>
      <c r="P21" s="6"/>
      <c r="Q21" s="6"/>
      <c r="R21" s="6"/>
      <c r="S21" s="6"/>
      <c r="T21" s="6"/>
      <c r="U21" s="6"/>
    </row>
    <row r="22" ht="15.75" customHeight="1">
      <c r="A22" s="48" t="s">
        <v>74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30"/>
      <c r="M22" s="6"/>
      <c r="N22" s="6"/>
      <c r="O22" s="6"/>
      <c r="P22" s="6"/>
      <c r="Q22" s="6"/>
      <c r="R22" s="6"/>
      <c r="S22" s="6"/>
      <c r="T22" s="6"/>
      <c r="U22" s="6"/>
    </row>
    <row r="23" ht="15.75" customHeight="1">
      <c r="A23" s="31" t="s">
        <v>75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3"/>
      <c r="M23" s="6"/>
      <c r="N23" s="6"/>
      <c r="O23" s="6"/>
      <c r="P23" s="6"/>
      <c r="Q23" s="6"/>
      <c r="R23" s="6"/>
      <c r="S23" s="6"/>
      <c r="T23" s="6"/>
      <c r="U23" s="6"/>
    </row>
    <row r="24" ht="15.75" customHeight="1">
      <c r="A24" s="49">
        <v>1.0</v>
      </c>
      <c r="B24" s="37" t="s">
        <v>76</v>
      </c>
      <c r="C24" s="2"/>
      <c r="D24" s="2"/>
      <c r="E24" s="2"/>
      <c r="F24" s="2"/>
      <c r="G24" s="2"/>
      <c r="H24" s="2"/>
      <c r="I24" s="2"/>
      <c r="J24" s="3"/>
      <c r="K24" s="50" t="s">
        <v>77</v>
      </c>
      <c r="L24" s="49" t="s">
        <v>78</v>
      </c>
      <c r="M24" s="6"/>
      <c r="N24" s="6"/>
      <c r="O24" s="6"/>
      <c r="P24" s="6"/>
      <c r="Q24" s="6"/>
      <c r="R24" s="6"/>
      <c r="S24" s="6"/>
      <c r="T24" s="6"/>
      <c r="U24" s="6"/>
    </row>
    <row r="25" ht="15.75" customHeight="1">
      <c r="A25" s="11" t="s">
        <v>79</v>
      </c>
      <c r="B25" s="32" t="s">
        <v>80</v>
      </c>
      <c r="C25" s="2"/>
      <c r="D25" s="2"/>
      <c r="E25" s="2"/>
      <c r="F25" s="2"/>
      <c r="G25" s="2"/>
      <c r="H25" s="2"/>
      <c r="I25" s="2"/>
      <c r="J25" s="3"/>
      <c r="K25" s="51">
        <v>1.0</v>
      </c>
      <c r="L25" s="13"/>
      <c r="M25" s="6"/>
      <c r="N25" s="6"/>
      <c r="O25" s="6"/>
      <c r="P25" s="6"/>
      <c r="Q25" s="6"/>
      <c r="R25" s="6"/>
      <c r="S25" s="6"/>
      <c r="T25" s="6"/>
      <c r="U25" s="6"/>
    </row>
    <row r="26" ht="15.75" customHeight="1">
      <c r="A26" s="11" t="s">
        <v>45</v>
      </c>
      <c r="B26" s="32" t="s">
        <v>81</v>
      </c>
      <c r="C26" s="2"/>
      <c r="D26" s="2"/>
      <c r="E26" s="2"/>
      <c r="F26" s="2"/>
      <c r="G26" s="2"/>
      <c r="H26" s="2"/>
      <c r="I26" s="2"/>
      <c r="J26" s="3"/>
      <c r="K26" s="52">
        <v>0.0</v>
      </c>
      <c r="L26" s="13">
        <v>0.0</v>
      </c>
      <c r="M26" s="6"/>
      <c r="N26" s="6"/>
      <c r="O26" s="6"/>
      <c r="P26" s="6"/>
      <c r="Q26" s="6"/>
      <c r="R26" s="6"/>
      <c r="S26" s="6"/>
      <c r="T26" s="6"/>
      <c r="U26" s="6"/>
    </row>
    <row r="27" ht="15.75" customHeight="1">
      <c r="A27" s="11" t="s">
        <v>48</v>
      </c>
      <c r="B27" s="32" t="s">
        <v>82</v>
      </c>
      <c r="C27" s="2"/>
      <c r="D27" s="2"/>
      <c r="E27" s="2"/>
      <c r="F27" s="2"/>
      <c r="G27" s="2"/>
      <c r="H27" s="2"/>
      <c r="I27" s="2"/>
      <c r="J27" s="3"/>
      <c r="K27" s="53">
        <v>0.0</v>
      </c>
      <c r="L27" s="11" t="s">
        <v>190</v>
      </c>
      <c r="M27" s="6"/>
      <c r="N27" s="6"/>
      <c r="O27" s="6"/>
      <c r="P27" s="6"/>
      <c r="Q27" s="6"/>
      <c r="R27" s="6"/>
      <c r="S27" s="6"/>
      <c r="T27" s="6"/>
      <c r="U27" s="6"/>
    </row>
    <row r="28" ht="15.75" customHeight="1">
      <c r="A28" s="54" t="s">
        <v>51</v>
      </c>
      <c r="B28" s="55" t="s">
        <v>191</v>
      </c>
      <c r="C28" s="2"/>
      <c r="D28" s="2"/>
      <c r="E28" s="2"/>
      <c r="F28" s="2"/>
      <c r="G28" s="2"/>
      <c r="H28" s="2"/>
      <c r="I28" s="2"/>
      <c r="J28" s="3"/>
      <c r="K28" s="52">
        <v>0.2</v>
      </c>
      <c r="L28" s="70">
        <f>(L25)*(10.28/180)*0.2*15</f>
        <v>0</v>
      </c>
      <c r="M28" s="15"/>
      <c r="N28" s="6"/>
      <c r="O28" s="6"/>
      <c r="P28" s="6"/>
      <c r="Q28" s="6"/>
      <c r="R28" s="6"/>
      <c r="S28" s="6"/>
      <c r="T28" s="6"/>
      <c r="U28" s="6"/>
    </row>
    <row r="29" ht="15.75" customHeight="1">
      <c r="A29" s="54" t="s">
        <v>54</v>
      </c>
      <c r="B29" s="55" t="s">
        <v>84</v>
      </c>
      <c r="C29" s="2"/>
      <c r="D29" s="2"/>
      <c r="E29" s="2"/>
      <c r="F29" s="2"/>
      <c r="G29" s="2"/>
      <c r="H29" s="2"/>
      <c r="I29" s="2"/>
      <c r="J29" s="3"/>
      <c r="K29" s="53">
        <v>0.0</v>
      </c>
      <c r="L29" s="70"/>
      <c r="M29" s="6"/>
      <c r="N29" s="6"/>
      <c r="O29" s="6"/>
      <c r="P29" s="6"/>
      <c r="Q29" s="6"/>
      <c r="R29" s="6"/>
      <c r="S29" s="6"/>
      <c r="T29" s="6"/>
      <c r="U29" s="6"/>
    </row>
    <row r="30" ht="15.75" customHeight="1">
      <c r="A30" s="11" t="s">
        <v>85</v>
      </c>
      <c r="B30" s="32"/>
      <c r="C30" s="2"/>
      <c r="D30" s="2"/>
      <c r="E30" s="2"/>
      <c r="F30" s="2"/>
      <c r="G30" s="2"/>
      <c r="H30" s="2"/>
      <c r="I30" s="2"/>
      <c r="J30" s="3"/>
      <c r="K30" s="52"/>
      <c r="L30" s="13"/>
      <c r="M30" s="6"/>
      <c r="N30" s="6"/>
      <c r="O30" s="6"/>
      <c r="P30" s="6"/>
      <c r="Q30" s="6"/>
      <c r="R30" s="6"/>
      <c r="S30" s="6"/>
      <c r="T30" s="6"/>
      <c r="U30" s="6"/>
    </row>
    <row r="31" ht="15.75" customHeight="1">
      <c r="A31" s="37" t="s">
        <v>87</v>
      </c>
      <c r="B31" s="2"/>
      <c r="C31" s="2"/>
      <c r="D31" s="2"/>
      <c r="E31" s="2"/>
      <c r="F31" s="2"/>
      <c r="G31" s="2"/>
      <c r="H31" s="2"/>
      <c r="I31" s="2"/>
      <c r="J31" s="3"/>
      <c r="K31" s="56"/>
      <c r="L31" s="57">
        <f>SUM(L25:L30)</f>
        <v>0</v>
      </c>
      <c r="M31" s="6"/>
      <c r="N31" s="6"/>
      <c r="O31" s="6"/>
      <c r="P31" s="6"/>
      <c r="Q31" s="6"/>
      <c r="R31" s="6"/>
      <c r="S31" s="6"/>
      <c r="T31" s="6"/>
      <c r="U31" s="6"/>
    </row>
    <row r="32" ht="15.75" customHeight="1">
      <c r="A32" s="58" t="s">
        <v>88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3"/>
      <c r="M32" s="6"/>
      <c r="N32" s="6"/>
      <c r="O32" s="6"/>
      <c r="P32" s="6"/>
      <c r="Q32" s="6"/>
      <c r="R32" s="6"/>
      <c r="S32" s="6"/>
      <c r="T32" s="6"/>
      <c r="U32" s="6"/>
    </row>
    <row r="33" ht="15.75" customHeight="1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60"/>
      <c r="M33" s="6"/>
      <c r="N33" s="6"/>
      <c r="O33" s="6"/>
      <c r="P33" s="6"/>
      <c r="Q33" s="6"/>
      <c r="R33" s="6"/>
      <c r="S33" s="6"/>
      <c r="T33" s="6"/>
      <c r="U33" s="6"/>
    </row>
    <row r="34" ht="15.75" customHeight="1">
      <c r="A34" s="31" t="s">
        <v>89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3"/>
      <c r="M34" s="6"/>
      <c r="N34" s="6"/>
      <c r="O34" s="6"/>
      <c r="P34" s="6"/>
      <c r="Q34" s="6"/>
      <c r="R34" s="6"/>
      <c r="S34" s="6"/>
      <c r="T34" s="6"/>
      <c r="U34" s="6"/>
    </row>
    <row r="35" ht="15.75" customHeight="1">
      <c r="A35" s="31" t="s">
        <v>90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3"/>
      <c r="M35" s="6"/>
      <c r="N35" s="6"/>
      <c r="O35" s="6"/>
      <c r="P35" s="6"/>
      <c r="Q35" s="6"/>
      <c r="R35" s="6"/>
      <c r="S35" s="6"/>
      <c r="T35" s="6"/>
      <c r="U35" s="6"/>
    </row>
    <row r="36" ht="15.75" customHeight="1">
      <c r="A36" s="61">
        <v>45293.0</v>
      </c>
      <c r="B36" s="37" t="s">
        <v>91</v>
      </c>
      <c r="C36" s="2"/>
      <c r="D36" s="2"/>
      <c r="E36" s="2"/>
      <c r="F36" s="2"/>
      <c r="G36" s="2"/>
      <c r="H36" s="3"/>
      <c r="I36" s="37" t="s">
        <v>92</v>
      </c>
      <c r="J36" s="2"/>
      <c r="K36" s="3"/>
      <c r="L36" s="49" t="s">
        <v>78</v>
      </c>
      <c r="M36" s="6"/>
      <c r="N36" s="6"/>
      <c r="O36" s="6"/>
      <c r="P36" s="6"/>
      <c r="Q36" s="6"/>
      <c r="R36" s="6"/>
      <c r="S36" s="6"/>
      <c r="T36" s="6"/>
      <c r="U36" s="6"/>
    </row>
    <row r="37" ht="15.75" customHeight="1">
      <c r="A37" s="11" t="s">
        <v>79</v>
      </c>
      <c r="B37" s="32" t="s">
        <v>93</v>
      </c>
      <c r="C37" s="2"/>
      <c r="D37" s="2"/>
      <c r="E37" s="2"/>
      <c r="F37" s="2"/>
      <c r="G37" s="2"/>
      <c r="H37" s="3"/>
      <c r="I37" s="62">
        <f>1/12</f>
        <v>0.08333333333</v>
      </c>
      <c r="J37" s="2"/>
      <c r="K37" s="3"/>
      <c r="L37" s="13">
        <f>($L$31-$L$30)*0.0833</f>
        <v>0</v>
      </c>
      <c r="M37" s="6"/>
      <c r="N37" s="6"/>
      <c r="O37" s="6"/>
      <c r="P37" s="6"/>
      <c r="Q37" s="6"/>
      <c r="R37" s="6"/>
      <c r="S37" s="6"/>
      <c r="T37" s="6"/>
      <c r="U37" s="6"/>
    </row>
    <row r="38" ht="15.75" customHeight="1">
      <c r="A38" s="11" t="s">
        <v>45</v>
      </c>
      <c r="B38" s="32" t="s">
        <v>94</v>
      </c>
      <c r="C38" s="2"/>
      <c r="D38" s="2"/>
      <c r="E38" s="2"/>
      <c r="F38" s="2"/>
      <c r="G38" s="2"/>
      <c r="H38" s="3"/>
      <c r="I38" s="63">
        <v>0.121</v>
      </c>
      <c r="J38" s="2"/>
      <c r="K38" s="3"/>
      <c r="L38" s="13">
        <f>($L$31-$L$30)*0.121</f>
        <v>0</v>
      </c>
      <c r="M38" s="6"/>
      <c r="N38" s="6"/>
      <c r="O38" s="6"/>
      <c r="P38" s="6"/>
      <c r="Q38" s="6"/>
      <c r="R38" s="6"/>
      <c r="S38" s="6"/>
      <c r="T38" s="6"/>
      <c r="U38" s="6"/>
    </row>
    <row r="39" ht="15.75" customHeight="1">
      <c r="A39" s="37" t="s">
        <v>87</v>
      </c>
      <c r="B39" s="2"/>
      <c r="C39" s="2"/>
      <c r="D39" s="2"/>
      <c r="E39" s="2"/>
      <c r="F39" s="2"/>
      <c r="G39" s="2"/>
      <c r="H39" s="3"/>
      <c r="I39" s="64">
        <v>0.2043</v>
      </c>
      <c r="J39" s="2"/>
      <c r="K39" s="3"/>
      <c r="L39" s="65">
        <f>L37+L38</f>
        <v>0</v>
      </c>
      <c r="M39" s="6"/>
      <c r="N39" s="6"/>
      <c r="O39" s="127"/>
      <c r="P39" s="6"/>
      <c r="Q39" s="6"/>
      <c r="R39" s="6"/>
      <c r="S39" s="6"/>
      <c r="T39" s="6"/>
      <c r="U39" s="6"/>
    </row>
    <row r="40" ht="15.75" customHeight="1">
      <c r="A40" s="71" t="s">
        <v>95</v>
      </c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7"/>
      <c r="M40" s="6"/>
      <c r="N40" s="6"/>
      <c r="O40" s="6"/>
      <c r="P40" s="6"/>
      <c r="Q40" s="6"/>
      <c r="R40" s="6"/>
      <c r="S40" s="6"/>
      <c r="T40" s="6"/>
      <c r="U40" s="6"/>
    </row>
    <row r="41" ht="15.75" customHeight="1">
      <c r="A41" s="94" t="s">
        <v>96</v>
      </c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7"/>
      <c r="M41" s="6"/>
      <c r="N41" s="6"/>
      <c r="O41" s="6"/>
      <c r="P41" s="6"/>
      <c r="Q41" s="6"/>
      <c r="R41" s="6"/>
      <c r="S41" s="6"/>
      <c r="T41" s="6"/>
      <c r="U41" s="6"/>
    </row>
    <row r="42" ht="15.75" customHeight="1">
      <c r="A42" s="94" t="s">
        <v>97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7"/>
      <c r="M42" s="6"/>
      <c r="N42" s="6"/>
      <c r="O42" s="6"/>
      <c r="P42" s="6"/>
      <c r="Q42" s="6"/>
      <c r="R42" s="6"/>
      <c r="S42" s="6"/>
      <c r="T42" s="6"/>
      <c r="U42" s="6"/>
    </row>
    <row r="43" ht="15.75" customHeight="1">
      <c r="A43" s="68"/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9"/>
      <c r="M43" s="6"/>
      <c r="N43" s="6"/>
      <c r="O43" s="6"/>
      <c r="P43" s="6"/>
      <c r="Q43" s="6"/>
      <c r="R43" s="6"/>
      <c r="S43" s="6"/>
      <c r="T43" s="6"/>
      <c r="U43" s="6"/>
    </row>
    <row r="44" ht="15.75" customHeight="1">
      <c r="A44" s="31" t="s">
        <v>98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3"/>
      <c r="M44" s="6"/>
      <c r="N44" s="6"/>
      <c r="O44" s="6"/>
      <c r="P44" s="6"/>
      <c r="Q44" s="6"/>
      <c r="R44" s="6"/>
      <c r="S44" s="6"/>
      <c r="T44" s="6"/>
      <c r="U44" s="6"/>
    </row>
    <row r="45" ht="15.75" customHeight="1">
      <c r="A45" s="61">
        <v>45324.0</v>
      </c>
      <c r="B45" s="37" t="s">
        <v>99</v>
      </c>
      <c r="C45" s="2"/>
      <c r="D45" s="2"/>
      <c r="E45" s="2"/>
      <c r="F45" s="2"/>
      <c r="G45" s="2"/>
      <c r="H45" s="3"/>
      <c r="I45" s="37" t="s">
        <v>92</v>
      </c>
      <c r="J45" s="2"/>
      <c r="K45" s="3"/>
      <c r="L45" s="49" t="s">
        <v>78</v>
      </c>
      <c r="M45" s="6"/>
      <c r="N45" s="6"/>
      <c r="O45" s="6"/>
      <c r="P45" s="6"/>
      <c r="Q45" s="6"/>
      <c r="R45" s="6"/>
      <c r="S45" s="6"/>
      <c r="T45" s="6"/>
      <c r="U45" s="6"/>
    </row>
    <row r="46" ht="15.75" customHeight="1">
      <c r="A46" s="54" t="s">
        <v>79</v>
      </c>
      <c r="B46" s="55" t="s">
        <v>100</v>
      </c>
      <c r="C46" s="2"/>
      <c r="D46" s="2"/>
      <c r="E46" s="2"/>
      <c r="F46" s="2"/>
      <c r="G46" s="2"/>
      <c r="H46" s="3"/>
      <c r="I46" s="63">
        <v>0.2</v>
      </c>
      <c r="J46" s="2"/>
      <c r="K46" s="3"/>
      <c r="L46" s="70">
        <f t="shared" ref="L46:L53" si="1">(($L$31-$L$30)+$L$39)*I46</f>
        <v>0</v>
      </c>
      <c r="M46" s="6"/>
      <c r="N46" s="6"/>
      <c r="O46" s="6"/>
      <c r="P46" s="6"/>
      <c r="Q46" s="6"/>
      <c r="R46" s="6"/>
      <c r="S46" s="6"/>
      <c r="T46" s="6"/>
      <c r="U46" s="6"/>
    </row>
    <row r="47" ht="15.75" customHeight="1">
      <c r="A47" s="11" t="s">
        <v>45</v>
      </c>
      <c r="B47" s="32" t="s">
        <v>101</v>
      </c>
      <c r="C47" s="2"/>
      <c r="D47" s="2"/>
      <c r="E47" s="2"/>
      <c r="F47" s="2"/>
      <c r="G47" s="2"/>
      <c r="H47" s="3"/>
      <c r="I47" s="63">
        <v>0.025</v>
      </c>
      <c r="J47" s="2"/>
      <c r="K47" s="3"/>
      <c r="L47" s="70">
        <f t="shared" si="1"/>
        <v>0</v>
      </c>
      <c r="M47" s="6"/>
      <c r="N47" s="6"/>
      <c r="O47" s="6"/>
      <c r="P47" s="6"/>
      <c r="Q47" s="6"/>
      <c r="R47" s="6"/>
      <c r="S47" s="6"/>
      <c r="T47" s="6"/>
      <c r="U47" s="6"/>
    </row>
    <row r="48" ht="15.75" customHeight="1">
      <c r="A48" s="54" t="s">
        <v>48</v>
      </c>
      <c r="B48" s="55" t="s">
        <v>102</v>
      </c>
      <c r="C48" s="2"/>
      <c r="D48" s="2"/>
      <c r="E48" s="2"/>
      <c r="F48" s="2"/>
      <c r="G48" s="2"/>
      <c r="H48" s="3"/>
      <c r="I48" s="63">
        <v>0.03</v>
      </c>
      <c r="J48" s="2"/>
      <c r="K48" s="3"/>
      <c r="L48" s="70">
        <f t="shared" si="1"/>
        <v>0</v>
      </c>
      <c r="M48" s="6"/>
      <c r="N48" s="6"/>
      <c r="O48" s="6"/>
      <c r="P48" s="6"/>
      <c r="Q48" s="6"/>
      <c r="R48" s="6"/>
      <c r="S48" s="6"/>
      <c r="T48" s="6"/>
      <c r="U48" s="6"/>
    </row>
    <row r="49" ht="15.75" customHeight="1">
      <c r="A49" s="11" t="s">
        <v>51</v>
      </c>
      <c r="B49" s="32" t="s">
        <v>103</v>
      </c>
      <c r="C49" s="2"/>
      <c r="D49" s="2"/>
      <c r="E49" s="2"/>
      <c r="F49" s="2"/>
      <c r="G49" s="2"/>
      <c r="H49" s="3"/>
      <c r="I49" s="62">
        <v>0.015</v>
      </c>
      <c r="J49" s="2"/>
      <c r="K49" s="3"/>
      <c r="L49" s="70">
        <f t="shared" si="1"/>
        <v>0</v>
      </c>
      <c r="M49" s="6"/>
      <c r="N49" s="6"/>
      <c r="O49" s="6"/>
      <c r="P49" s="6"/>
      <c r="Q49" s="6"/>
      <c r="R49" s="6"/>
      <c r="S49" s="6"/>
      <c r="T49" s="6"/>
      <c r="U49" s="6"/>
    </row>
    <row r="50" ht="15.75" customHeight="1">
      <c r="A50" s="11" t="s">
        <v>54</v>
      </c>
      <c r="B50" s="32" t="s">
        <v>104</v>
      </c>
      <c r="C50" s="2"/>
      <c r="D50" s="2"/>
      <c r="E50" s="2"/>
      <c r="F50" s="2"/>
      <c r="G50" s="2"/>
      <c r="H50" s="3"/>
      <c r="I50" s="62">
        <v>0.01</v>
      </c>
      <c r="J50" s="2"/>
      <c r="K50" s="3"/>
      <c r="L50" s="70">
        <f t="shared" si="1"/>
        <v>0</v>
      </c>
      <c r="M50" s="6"/>
      <c r="N50" s="6"/>
      <c r="O50" s="6"/>
      <c r="P50" s="6"/>
      <c r="Q50" s="6"/>
      <c r="R50" s="6"/>
      <c r="S50" s="6"/>
      <c r="T50" s="6"/>
      <c r="U50" s="6"/>
    </row>
    <row r="51" ht="15.75" customHeight="1">
      <c r="A51" s="11" t="s">
        <v>85</v>
      </c>
      <c r="B51" s="32" t="s">
        <v>105</v>
      </c>
      <c r="C51" s="2"/>
      <c r="D51" s="2"/>
      <c r="E51" s="2"/>
      <c r="F51" s="2"/>
      <c r="G51" s="2"/>
      <c r="H51" s="3"/>
      <c r="I51" s="62">
        <v>0.006</v>
      </c>
      <c r="J51" s="2"/>
      <c r="K51" s="3"/>
      <c r="L51" s="70">
        <f t="shared" si="1"/>
        <v>0</v>
      </c>
      <c r="M51" s="6"/>
      <c r="N51" s="6"/>
      <c r="O51" s="6"/>
      <c r="P51" s="6"/>
      <c r="Q51" s="6"/>
      <c r="R51" s="6"/>
      <c r="S51" s="6"/>
      <c r="T51" s="6"/>
      <c r="U51" s="6"/>
    </row>
    <row r="52" ht="15.75" customHeight="1">
      <c r="A52" s="11" t="s">
        <v>106</v>
      </c>
      <c r="B52" s="32" t="s">
        <v>107</v>
      </c>
      <c r="C52" s="2"/>
      <c r="D52" s="2"/>
      <c r="E52" s="2"/>
      <c r="F52" s="2"/>
      <c r="G52" s="2"/>
      <c r="H52" s="3"/>
      <c r="I52" s="62">
        <v>0.002</v>
      </c>
      <c r="J52" s="2"/>
      <c r="K52" s="3"/>
      <c r="L52" s="70">
        <f t="shared" si="1"/>
        <v>0</v>
      </c>
      <c r="M52" s="6"/>
      <c r="N52" s="6"/>
      <c r="O52" s="6"/>
      <c r="P52" s="6"/>
      <c r="Q52" s="6"/>
      <c r="R52" s="6"/>
      <c r="S52" s="6"/>
      <c r="T52" s="6"/>
      <c r="U52" s="6"/>
    </row>
    <row r="53" ht="15.75" customHeight="1">
      <c r="A53" s="11" t="s">
        <v>108</v>
      </c>
      <c r="B53" s="32" t="s">
        <v>109</v>
      </c>
      <c r="C53" s="2"/>
      <c r="D53" s="2"/>
      <c r="E53" s="2"/>
      <c r="F53" s="2"/>
      <c r="G53" s="2"/>
      <c r="H53" s="3"/>
      <c r="I53" s="62">
        <v>0.08</v>
      </c>
      <c r="J53" s="2"/>
      <c r="K53" s="3"/>
      <c r="L53" s="70">
        <f t="shared" si="1"/>
        <v>0</v>
      </c>
      <c r="M53" s="6"/>
      <c r="N53" s="6"/>
      <c r="O53" s="6"/>
      <c r="P53" s="6"/>
      <c r="Q53" s="6"/>
      <c r="R53" s="6"/>
      <c r="S53" s="6"/>
      <c r="T53" s="6"/>
      <c r="U53" s="6"/>
    </row>
    <row r="54" ht="15.75" customHeight="1">
      <c r="A54" s="37" t="s">
        <v>87</v>
      </c>
      <c r="B54" s="2"/>
      <c r="C54" s="2"/>
      <c r="D54" s="2"/>
      <c r="E54" s="2"/>
      <c r="F54" s="2"/>
      <c r="G54" s="2"/>
      <c r="H54" s="3"/>
      <c r="I54" s="64">
        <v>0.368</v>
      </c>
      <c r="J54" s="2"/>
      <c r="K54" s="3"/>
      <c r="L54" s="65">
        <f>SUM(L46:L53)</f>
        <v>0</v>
      </c>
      <c r="M54" s="6"/>
      <c r="N54" s="6"/>
      <c r="O54" s="6"/>
      <c r="P54" s="6"/>
      <c r="Q54" s="6"/>
      <c r="R54" s="6"/>
      <c r="S54" s="6"/>
      <c r="T54" s="6"/>
      <c r="U54" s="6"/>
    </row>
    <row r="55" ht="15.75" customHeight="1">
      <c r="A55" s="71" t="s">
        <v>110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7"/>
      <c r="M55" s="6"/>
      <c r="N55" s="6"/>
      <c r="O55" s="6"/>
      <c r="P55" s="6"/>
      <c r="Q55" s="6"/>
      <c r="R55" s="6"/>
      <c r="S55" s="6"/>
      <c r="T55" s="6"/>
      <c r="U55" s="6"/>
    </row>
    <row r="56" ht="15.75" customHeight="1">
      <c r="A56" s="72" t="s">
        <v>111</v>
      </c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4"/>
      <c r="M56" s="6"/>
      <c r="N56" s="6"/>
      <c r="O56" s="6"/>
      <c r="P56" s="6"/>
      <c r="Q56" s="6"/>
      <c r="R56" s="6"/>
      <c r="S56" s="6"/>
      <c r="T56" s="6"/>
      <c r="U56" s="6"/>
    </row>
    <row r="57" ht="15.75" customHeight="1">
      <c r="A57" s="72" t="s">
        <v>112</v>
      </c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4"/>
      <c r="M57" s="6"/>
      <c r="N57" s="6"/>
      <c r="O57" s="6"/>
      <c r="P57" s="6"/>
      <c r="Q57" s="6"/>
      <c r="R57" s="6"/>
      <c r="S57" s="6"/>
      <c r="T57" s="6"/>
      <c r="U57" s="6"/>
    </row>
    <row r="58" ht="15.75" customHeight="1">
      <c r="A58" s="75"/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6"/>
      <c r="M58" s="6"/>
      <c r="N58" s="6"/>
      <c r="O58" s="6"/>
      <c r="P58" s="6"/>
      <c r="Q58" s="6"/>
      <c r="R58" s="6"/>
      <c r="S58" s="6"/>
      <c r="T58" s="6"/>
      <c r="U58" s="6"/>
    </row>
    <row r="59" ht="15.75" customHeight="1">
      <c r="A59" s="31" t="s">
        <v>113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3"/>
      <c r="M59" s="6"/>
      <c r="N59" s="6"/>
      <c r="O59" s="6"/>
      <c r="P59" s="6"/>
      <c r="Q59" s="6"/>
      <c r="R59" s="6"/>
      <c r="S59" s="6"/>
      <c r="T59" s="6"/>
      <c r="U59" s="6"/>
    </row>
    <row r="60" ht="15.75" customHeight="1">
      <c r="A60" s="61">
        <v>45353.0</v>
      </c>
      <c r="B60" s="77" t="s">
        <v>114</v>
      </c>
      <c r="C60" s="2"/>
      <c r="D60" s="2"/>
      <c r="E60" s="2"/>
      <c r="F60" s="2"/>
      <c r="G60" s="2"/>
      <c r="H60" s="2"/>
      <c r="I60" s="2"/>
      <c r="J60" s="2"/>
      <c r="K60" s="3"/>
      <c r="L60" s="49" t="s">
        <v>78</v>
      </c>
      <c r="M60" s="6"/>
      <c r="N60" s="6"/>
      <c r="O60" s="6"/>
      <c r="P60" s="6"/>
      <c r="Q60" s="6"/>
      <c r="R60" s="6"/>
      <c r="S60" s="6"/>
      <c r="T60" s="6"/>
      <c r="U60" s="6"/>
    </row>
    <row r="61" ht="15.75" customHeight="1">
      <c r="A61" s="78" t="s">
        <v>79</v>
      </c>
      <c r="B61" s="79" t="s">
        <v>192</v>
      </c>
      <c r="C61" s="80"/>
      <c r="D61" s="80"/>
      <c r="E61" s="80"/>
      <c r="F61" s="80"/>
      <c r="G61" s="81"/>
      <c r="H61" s="82" t="s">
        <v>116</v>
      </c>
      <c r="I61" s="82" t="s">
        <v>117</v>
      </c>
      <c r="J61" s="83" t="s">
        <v>118</v>
      </c>
      <c r="K61" s="3"/>
      <c r="L61" s="84">
        <f>I62*5.4-J62</f>
        <v>0</v>
      </c>
      <c r="M61" s="6"/>
      <c r="N61" s="6"/>
      <c r="O61" s="6"/>
      <c r="P61" s="6"/>
      <c r="Q61" s="6"/>
      <c r="R61" s="6"/>
      <c r="S61" s="6"/>
      <c r="T61" s="6"/>
      <c r="U61" s="6"/>
    </row>
    <row r="62" ht="15.75" customHeight="1">
      <c r="A62" s="9"/>
      <c r="B62" s="85"/>
      <c r="C62" s="86"/>
      <c r="D62" s="86"/>
      <c r="E62" s="86"/>
      <c r="F62" s="86"/>
      <c r="G62" s="87"/>
      <c r="H62" s="88">
        <v>15.22</v>
      </c>
      <c r="I62" s="89"/>
      <c r="J62" s="90">
        <f>L25*0.06</f>
        <v>0</v>
      </c>
      <c r="K62" s="3"/>
      <c r="L62" s="9"/>
      <c r="M62" s="6"/>
      <c r="N62" s="6"/>
      <c r="O62" s="6"/>
      <c r="P62" s="6"/>
      <c r="Q62" s="6"/>
      <c r="R62" s="6"/>
      <c r="S62" s="6"/>
      <c r="T62" s="6"/>
      <c r="U62" s="6"/>
    </row>
    <row r="63" ht="15.75" customHeight="1">
      <c r="A63" s="78" t="s">
        <v>45</v>
      </c>
      <c r="B63" s="79" t="s">
        <v>119</v>
      </c>
      <c r="C63" s="80"/>
      <c r="D63" s="80"/>
      <c r="E63" s="80"/>
      <c r="F63" s="80"/>
      <c r="G63" s="81"/>
      <c r="H63" s="82" t="s">
        <v>116</v>
      </c>
      <c r="I63" s="82" t="s">
        <v>120</v>
      </c>
      <c r="J63" s="91" t="s">
        <v>121</v>
      </c>
      <c r="K63" s="3"/>
      <c r="L63" s="84">
        <f>(H64*I64)-J64</f>
        <v>0</v>
      </c>
      <c r="M63" s="6"/>
      <c r="N63" s="6"/>
      <c r="O63" s="6"/>
      <c r="P63" s="6"/>
      <c r="Q63" s="6"/>
      <c r="R63" s="6"/>
      <c r="S63" s="6"/>
      <c r="T63" s="6"/>
      <c r="U63" s="6"/>
    </row>
    <row r="64" ht="15.75" customHeight="1">
      <c r="A64" s="9"/>
      <c r="B64" s="85"/>
      <c r="C64" s="86"/>
      <c r="D64" s="86"/>
      <c r="E64" s="86"/>
      <c r="F64" s="86"/>
      <c r="G64" s="87"/>
      <c r="H64" s="88">
        <v>15.22</v>
      </c>
      <c r="I64" s="92"/>
      <c r="J64" s="90">
        <f>I64*0.18*15.22</f>
        <v>0</v>
      </c>
      <c r="K64" s="3"/>
      <c r="L64" s="9"/>
      <c r="M64" s="6"/>
      <c r="N64" s="6"/>
      <c r="O64" s="6"/>
      <c r="P64" s="6"/>
      <c r="Q64" s="6"/>
      <c r="R64" s="6"/>
      <c r="S64" s="6"/>
      <c r="T64" s="6"/>
      <c r="U64" s="6"/>
    </row>
    <row r="65" ht="15.75" customHeight="1">
      <c r="A65" s="78" t="s">
        <v>48</v>
      </c>
      <c r="B65" s="79" t="s">
        <v>122</v>
      </c>
      <c r="C65" s="80"/>
      <c r="D65" s="80"/>
      <c r="E65" s="80"/>
      <c r="F65" s="80"/>
      <c r="G65" s="81"/>
      <c r="H65" s="88" t="s">
        <v>6</v>
      </c>
      <c r="I65" s="88" t="s">
        <v>123</v>
      </c>
      <c r="J65" s="91" t="s">
        <v>124</v>
      </c>
      <c r="K65" s="3"/>
      <c r="L65" s="84">
        <f>H66*I66-J66</f>
        <v>0</v>
      </c>
      <c r="M65" s="6"/>
      <c r="N65" s="6"/>
      <c r="O65" s="6"/>
      <c r="P65" s="6"/>
      <c r="Q65" s="6"/>
      <c r="R65" s="6"/>
      <c r="S65" s="6"/>
      <c r="T65" s="6"/>
      <c r="U65" s="6"/>
    </row>
    <row r="66" ht="15.75" customHeight="1">
      <c r="A66" s="9"/>
      <c r="B66" s="85"/>
      <c r="C66" s="86"/>
      <c r="D66" s="86"/>
      <c r="E66" s="86"/>
      <c r="F66" s="86"/>
      <c r="G66" s="87"/>
      <c r="H66" s="88">
        <v>1.0</v>
      </c>
      <c r="I66" s="92"/>
      <c r="J66" s="90">
        <f>I66*0.05</f>
        <v>0</v>
      </c>
      <c r="K66" s="3"/>
      <c r="L66" s="9"/>
      <c r="M66" s="6"/>
      <c r="N66" s="6"/>
      <c r="O66" s="6"/>
      <c r="P66" s="6"/>
      <c r="Q66" s="6"/>
      <c r="R66" s="6"/>
      <c r="S66" s="6"/>
      <c r="T66" s="6"/>
      <c r="U66" s="6"/>
    </row>
    <row r="67" ht="15.75" customHeight="1">
      <c r="A67" s="78" t="s">
        <v>51</v>
      </c>
      <c r="B67" s="79" t="s">
        <v>193</v>
      </c>
      <c r="C67" s="80"/>
      <c r="D67" s="80"/>
      <c r="E67" s="80"/>
      <c r="F67" s="80"/>
      <c r="G67" s="81"/>
      <c r="H67" s="88" t="s">
        <v>6</v>
      </c>
      <c r="I67" s="88" t="s">
        <v>123</v>
      </c>
      <c r="J67" s="91"/>
      <c r="K67" s="3"/>
      <c r="L67" s="84">
        <f>H68*I68-J68</f>
        <v>0</v>
      </c>
      <c r="M67" s="6"/>
      <c r="N67" s="6"/>
      <c r="O67" s="6"/>
      <c r="P67" s="6"/>
      <c r="Q67" s="6"/>
      <c r="R67" s="6"/>
      <c r="S67" s="6"/>
      <c r="T67" s="6"/>
      <c r="U67" s="6"/>
    </row>
    <row r="68" ht="15.75" customHeight="1">
      <c r="A68" s="9"/>
      <c r="B68" s="85"/>
      <c r="C68" s="86"/>
      <c r="D68" s="86"/>
      <c r="E68" s="86"/>
      <c r="F68" s="86"/>
      <c r="G68" s="87"/>
      <c r="H68" s="88">
        <v>1.0</v>
      </c>
      <c r="I68" s="92"/>
      <c r="J68" s="93"/>
      <c r="K68" s="3"/>
      <c r="L68" s="9"/>
      <c r="M68" s="6"/>
      <c r="N68" s="6"/>
      <c r="O68" s="6"/>
      <c r="P68" s="6"/>
      <c r="Q68" s="6"/>
      <c r="R68" s="6"/>
      <c r="S68" s="6"/>
      <c r="T68" s="6"/>
      <c r="U68" s="6"/>
    </row>
    <row r="69" ht="15.75" customHeight="1">
      <c r="A69" s="78" t="s">
        <v>54</v>
      </c>
      <c r="B69" s="79" t="s">
        <v>127</v>
      </c>
      <c r="C69" s="80"/>
      <c r="D69" s="80"/>
      <c r="E69" s="80"/>
      <c r="F69" s="80"/>
      <c r="G69" s="81"/>
      <c r="H69" s="88" t="s">
        <v>6</v>
      </c>
      <c r="I69" s="88" t="s">
        <v>128</v>
      </c>
      <c r="J69" s="91" t="s">
        <v>129</v>
      </c>
      <c r="K69" s="3"/>
      <c r="L69" s="84">
        <f>H70*I70-J70</f>
        <v>0</v>
      </c>
      <c r="M69" s="6"/>
      <c r="N69" s="6"/>
      <c r="O69" s="6"/>
      <c r="P69" s="6"/>
      <c r="Q69" s="6"/>
      <c r="R69" s="6"/>
      <c r="S69" s="6"/>
      <c r="T69" s="6"/>
      <c r="U69" s="6"/>
    </row>
    <row r="70" ht="15.75" customHeight="1">
      <c r="A70" s="9"/>
      <c r="B70" s="85"/>
      <c r="C70" s="86"/>
      <c r="D70" s="86"/>
      <c r="E70" s="86"/>
      <c r="F70" s="86"/>
      <c r="G70" s="87"/>
      <c r="H70" s="88">
        <v>1.0</v>
      </c>
      <c r="I70" s="92"/>
      <c r="J70" s="93"/>
      <c r="K70" s="3"/>
      <c r="L70" s="9"/>
      <c r="M70" s="6"/>
      <c r="N70" s="6"/>
      <c r="O70" s="6"/>
      <c r="P70" s="6"/>
      <c r="Q70" s="6"/>
      <c r="R70" s="6"/>
      <c r="S70" s="6"/>
      <c r="T70" s="6"/>
      <c r="U70" s="6"/>
    </row>
    <row r="71" ht="15.75" customHeight="1">
      <c r="A71" s="37">
        <v>0.0</v>
      </c>
      <c r="B71" s="2"/>
      <c r="C71" s="2"/>
      <c r="D71" s="2"/>
      <c r="E71" s="2"/>
      <c r="F71" s="2"/>
      <c r="G71" s="2"/>
      <c r="H71" s="2"/>
      <c r="I71" s="2"/>
      <c r="J71" s="2"/>
      <c r="K71" s="3"/>
      <c r="L71" s="65">
        <f>SUM(L61:L69)</f>
        <v>0</v>
      </c>
      <c r="M71" s="6"/>
      <c r="N71" s="6"/>
      <c r="O71" s="6"/>
      <c r="P71" s="6"/>
      <c r="Q71" s="6"/>
      <c r="R71" s="6"/>
      <c r="S71" s="6"/>
      <c r="T71" s="6"/>
      <c r="U71" s="6"/>
    </row>
    <row r="72" ht="15.75" customHeight="1">
      <c r="A72" s="94" t="s">
        <v>130</v>
      </c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7"/>
      <c r="M72" s="6"/>
      <c r="N72" s="6"/>
      <c r="O72" s="6"/>
      <c r="P72" s="6"/>
      <c r="Q72" s="6"/>
      <c r="R72" s="6"/>
      <c r="S72" s="6"/>
      <c r="T72" s="6"/>
      <c r="U72" s="6"/>
    </row>
    <row r="73" ht="15.75" customHeight="1">
      <c r="A73" s="95" t="s">
        <v>131</v>
      </c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4"/>
      <c r="M73" s="6"/>
      <c r="N73" s="6"/>
      <c r="O73" s="6"/>
      <c r="P73" s="6"/>
      <c r="Q73" s="6"/>
      <c r="R73" s="6"/>
      <c r="S73" s="6"/>
      <c r="T73" s="6"/>
      <c r="U73" s="6"/>
    </row>
    <row r="74" ht="15.75" customHeight="1">
      <c r="A74" s="75"/>
      <c r="L74" s="96"/>
      <c r="M74" s="6"/>
      <c r="N74" s="6"/>
      <c r="O74" s="6"/>
      <c r="P74" s="6"/>
      <c r="Q74" s="6"/>
      <c r="R74" s="6"/>
      <c r="S74" s="6"/>
      <c r="T74" s="6"/>
      <c r="U74" s="6"/>
    </row>
    <row r="75" ht="15.75" customHeight="1">
      <c r="A75" s="75"/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6"/>
      <c r="M75" s="6"/>
      <c r="N75" s="6"/>
      <c r="O75" s="6"/>
      <c r="P75" s="6"/>
      <c r="Q75" s="6"/>
      <c r="R75" s="6"/>
      <c r="S75" s="6"/>
      <c r="T75" s="6"/>
      <c r="U75" s="6"/>
    </row>
    <row r="76" ht="15.75" customHeight="1">
      <c r="A76" s="31" t="s">
        <v>132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3"/>
      <c r="M76" s="6"/>
      <c r="N76" s="6"/>
      <c r="O76" s="6"/>
      <c r="P76" s="6"/>
      <c r="Q76" s="6"/>
      <c r="R76" s="6"/>
      <c r="S76" s="6"/>
      <c r="T76" s="6"/>
      <c r="U76" s="6"/>
    </row>
    <row r="77" ht="15.75" customHeight="1">
      <c r="A77" s="49">
        <v>2.0</v>
      </c>
      <c r="B77" s="37" t="s">
        <v>133</v>
      </c>
      <c r="C77" s="2"/>
      <c r="D77" s="2"/>
      <c r="E77" s="2"/>
      <c r="F77" s="2"/>
      <c r="G77" s="2"/>
      <c r="H77" s="3"/>
      <c r="I77" s="37" t="s">
        <v>92</v>
      </c>
      <c r="J77" s="2"/>
      <c r="K77" s="3"/>
      <c r="L77" s="49" t="s">
        <v>78</v>
      </c>
      <c r="M77" s="6"/>
      <c r="N77" s="6"/>
      <c r="O77" s="6"/>
      <c r="P77" s="6"/>
      <c r="Q77" s="6"/>
      <c r="R77" s="6"/>
      <c r="S77" s="6"/>
      <c r="T77" s="6"/>
      <c r="U77" s="6"/>
    </row>
    <row r="78" ht="15.75" customHeight="1">
      <c r="A78" s="97">
        <v>45293.0</v>
      </c>
      <c r="B78" s="32" t="s">
        <v>91</v>
      </c>
      <c r="C78" s="2"/>
      <c r="D78" s="2"/>
      <c r="E78" s="2"/>
      <c r="F78" s="2"/>
      <c r="G78" s="2"/>
      <c r="H78" s="3"/>
      <c r="I78" s="98">
        <f>I39</f>
        <v>0.2043</v>
      </c>
      <c r="J78" s="2"/>
      <c r="K78" s="3"/>
      <c r="L78" s="13">
        <f>L39</f>
        <v>0</v>
      </c>
      <c r="M78" s="6"/>
      <c r="N78" s="6"/>
      <c r="O78" s="6"/>
      <c r="P78" s="6"/>
      <c r="Q78" s="6"/>
      <c r="R78" s="6"/>
      <c r="S78" s="6"/>
      <c r="T78" s="6"/>
      <c r="U78" s="6"/>
    </row>
    <row r="79" ht="15.75" customHeight="1">
      <c r="A79" s="97">
        <v>45324.0</v>
      </c>
      <c r="B79" s="32" t="s">
        <v>99</v>
      </c>
      <c r="C79" s="2"/>
      <c r="D79" s="2"/>
      <c r="E79" s="2"/>
      <c r="F79" s="2"/>
      <c r="G79" s="2"/>
      <c r="H79" s="3"/>
      <c r="I79" s="98">
        <f>I54</f>
        <v>0.368</v>
      </c>
      <c r="J79" s="2"/>
      <c r="K79" s="3"/>
      <c r="L79" s="13">
        <f>L54</f>
        <v>0</v>
      </c>
      <c r="M79" s="6"/>
      <c r="N79" s="6"/>
      <c r="O79" s="6"/>
      <c r="P79" s="6"/>
      <c r="Q79" s="6"/>
      <c r="R79" s="6"/>
      <c r="S79" s="6"/>
      <c r="T79" s="6"/>
      <c r="U79" s="6"/>
    </row>
    <row r="80" ht="15.75" customHeight="1">
      <c r="A80" s="97">
        <v>45353.0</v>
      </c>
      <c r="B80" s="32" t="s">
        <v>114</v>
      </c>
      <c r="C80" s="2"/>
      <c r="D80" s="2"/>
      <c r="E80" s="2"/>
      <c r="F80" s="2"/>
      <c r="G80" s="2"/>
      <c r="H80" s="3"/>
      <c r="I80" s="33" t="s">
        <v>12</v>
      </c>
      <c r="J80" s="2"/>
      <c r="K80" s="3"/>
      <c r="L80" s="13">
        <f>L71</f>
        <v>0</v>
      </c>
      <c r="M80" s="6"/>
      <c r="N80" s="6"/>
      <c r="O80" s="6"/>
      <c r="P80" s="6"/>
      <c r="Q80" s="6"/>
      <c r="R80" s="6"/>
      <c r="S80" s="6"/>
      <c r="T80" s="6"/>
      <c r="U80" s="6"/>
    </row>
    <row r="81" ht="15.75" customHeight="1">
      <c r="A81" s="37" t="s">
        <v>87</v>
      </c>
      <c r="B81" s="2"/>
      <c r="C81" s="2"/>
      <c r="D81" s="2"/>
      <c r="E81" s="2"/>
      <c r="F81" s="2"/>
      <c r="G81" s="2"/>
      <c r="H81" s="3"/>
      <c r="I81" s="37" t="s">
        <v>134</v>
      </c>
      <c r="J81" s="2"/>
      <c r="K81" s="3"/>
      <c r="L81" s="65">
        <f>SUM(L78:L80)</f>
        <v>0</v>
      </c>
      <c r="M81" s="6"/>
      <c r="N81" s="6"/>
      <c r="O81" s="6"/>
      <c r="P81" s="6"/>
      <c r="Q81" s="6"/>
      <c r="R81" s="6"/>
      <c r="S81" s="6"/>
      <c r="T81" s="6"/>
      <c r="U81" s="6"/>
    </row>
    <row r="82" ht="15.75" customHeight="1">
      <c r="A82" s="99"/>
      <c r="L82" s="96"/>
      <c r="M82" s="6"/>
      <c r="N82" s="6"/>
      <c r="O82" s="6"/>
      <c r="P82" s="6"/>
      <c r="Q82" s="6"/>
      <c r="R82" s="6"/>
      <c r="S82" s="6"/>
      <c r="T82" s="6"/>
      <c r="U82" s="6"/>
    </row>
    <row r="83" ht="15.75" customHeight="1">
      <c r="A83" s="31" t="s">
        <v>135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3"/>
      <c r="M83" s="6"/>
      <c r="N83" s="6"/>
      <c r="O83" s="6"/>
      <c r="P83" s="6"/>
      <c r="Q83" s="6"/>
      <c r="R83" s="6"/>
      <c r="S83" s="6"/>
      <c r="T83" s="6"/>
      <c r="U83" s="6"/>
    </row>
    <row r="84" ht="15.75" customHeight="1">
      <c r="A84" s="100">
        <v>3.0</v>
      </c>
      <c r="B84" s="31" t="s">
        <v>136</v>
      </c>
      <c r="C84" s="2"/>
      <c r="D84" s="2"/>
      <c r="E84" s="2"/>
      <c r="F84" s="2"/>
      <c r="G84" s="2"/>
      <c r="H84" s="3"/>
      <c r="I84" s="31" t="s">
        <v>92</v>
      </c>
      <c r="J84" s="2"/>
      <c r="K84" s="3"/>
      <c r="L84" s="100" t="s">
        <v>78</v>
      </c>
      <c r="M84" s="6"/>
      <c r="N84" s="6"/>
      <c r="O84" s="6"/>
      <c r="P84" s="6"/>
      <c r="Q84" s="6"/>
      <c r="R84" s="6"/>
      <c r="S84" s="6"/>
      <c r="T84" s="6"/>
      <c r="U84" s="6"/>
    </row>
    <row r="85" ht="15.75" customHeight="1">
      <c r="A85" s="54" t="s">
        <v>79</v>
      </c>
      <c r="B85" s="55" t="s">
        <v>137</v>
      </c>
      <c r="C85" s="2"/>
      <c r="D85" s="2"/>
      <c r="E85" s="2"/>
      <c r="F85" s="2"/>
      <c r="G85" s="2"/>
      <c r="H85" s="3"/>
      <c r="I85" s="101">
        <v>0.0046</v>
      </c>
      <c r="J85" s="2"/>
      <c r="K85" s="3"/>
      <c r="L85" s="70">
        <f t="shared" ref="L85:L89" si="2">$L$31*I85</f>
        <v>0</v>
      </c>
      <c r="M85" s="6"/>
      <c r="N85" s="6"/>
      <c r="O85" s="6"/>
      <c r="P85" s="6"/>
      <c r="Q85" s="6"/>
      <c r="R85" s="6"/>
      <c r="S85" s="6"/>
      <c r="T85" s="6"/>
      <c r="U85" s="6"/>
    </row>
    <row r="86" ht="15.75" customHeight="1">
      <c r="A86" s="11" t="s">
        <v>45</v>
      </c>
      <c r="B86" s="32" t="s">
        <v>138</v>
      </c>
      <c r="C86" s="2"/>
      <c r="D86" s="2"/>
      <c r="E86" s="2"/>
      <c r="F86" s="2"/>
      <c r="G86" s="2"/>
      <c r="H86" s="2"/>
      <c r="I86" s="101">
        <v>4.0E-4</v>
      </c>
      <c r="J86" s="2"/>
      <c r="K86" s="3"/>
      <c r="L86" s="70">
        <f t="shared" si="2"/>
        <v>0</v>
      </c>
      <c r="M86" s="6"/>
      <c r="N86" s="6"/>
      <c r="O86" s="6"/>
      <c r="P86" s="6"/>
      <c r="Q86" s="6"/>
      <c r="R86" s="6"/>
      <c r="S86" s="6"/>
      <c r="T86" s="6"/>
      <c r="U86" s="6"/>
    </row>
    <row r="87" ht="15.75" customHeight="1">
      <c r="A87" s="11" t="s">
        <v>51</v>
      </c>
      <c r="B87" s="55" t="s">
        <v>139</v>
      </c>
      <c r="C87" s="2"/>
      <c r="D87" s="2"/>
      <c r="E87" s="2"/>
      <c r="F87" s="2"/>
      <c r="G87" s="2"/>
      <c r="H87" s="2"/>
      <c r="I87" s="102">
        <v>0.02</v>
      </c>
      <c r="J87" s="2"/>
      <c r="K87" s="3"/>
      <c r="L87" s="70">
        <f t="shared" si="2"/>
        <v>0</v>
      </c>
      <c r="M87" s="6"/>
      <c r="N87" s="6"/>
      <c r="O87" s="6"/>
      <c r="P87" s="6"/>
      <c r="Q87" s="6"/>
      <c r="R87" s="6"/>
      <c r="S87" s="6"/>
      <c r="T87" s="6"/>
      <c r="U87" s="6"/>
    </row>
    <row r="88" ht="15.75" customHeight="1">
      <c r="A88" s="54" t="s">
        <v>54</v>
      </c>
      <c r="B88" s="32" t="s">
        <v>140</v>
      </c>
      <c r="C88" s="2"/>
      <c r="D88" s="2"/>
      <c r="E88" s="2"/>
      <c r="F88" s="2"/>
      <c r="G88" s="2"/>
      <c r="H88" s="2"/>
      <c r="I88" s="98">
        <v>0.0194</v>
      </c>
      <c r="J88" s="2"/>
      <c r="K88" s="3"/>
      <c r="L88" s="70">
        <f t="shared" si="2"/>
        <v>0</v>
      </c>
      <c r="M88" s="6"/>
      <c r="N88" s="6"/>
      <c r="O88" s="6"/>
      <c r="P88" s="6"/>
      <c r="Q88" s="6"/>
      <c r="R88" s="6"/>
      <c r="S88" s="6"/>
      <c r="T88" s="6"/>
      <c r="U88" s="6"/>
    </row>
    <row r="89" ht="15.75" customHeight="1">
      <c r="A89" s="99" t="s">
        <v>85</v>
      </c>
      <c r="B89" s="32" t="s">
        <v>141</v>
      </c>
      <c r="C89" s="2"/>
      <c r="D89" s="2"/>
      <c r="E89" s="2"/>
      <c r="F89" s="2"/>
      <c r="G89" s="2"/>
      <c r="H89" s="2"/>
      <c r="I89" s="62">
        <v>0.04</v>
      </c>
      <c r="J89" s="2"/>
      <c r="K89" s="3"/>
      <c r="L89" s="70">
        <f t="shared" si="2"/>
        <v>0</v>
      </c>
      <c r="M89" s="6"/>
      <c r="N89" s="6"/>
      <c r="O89" s="6"/>
      <c r="P89" s="6"/>
      <c r="Q89" s="6"/>
      <c r="R89" s="6"/>
      <c r="S89" s="6"/>
      <c r="T89" s="6"/>
      <c r="U89" s="6"/>
    </row>
    <row r="90" ht="15.75" customHeight="1">
      <c r="A90" s="37" t="s">
        <v>87</v>
      </c>
      <c r="B90" s="2"/>
      <c r="C90" s="2"/>
      <c r="D90" s="2"/>
      <c r="E90" s="2"/>
      <c r="F90" s="2"/>
      <c r="G90" s="2"/>
      <c r="H90" s="3"/>
      <c r="I90" s="64">
        <f>SUM(I85:K89)</f>
        <v>0.0844</v>
      </c>
      <c r="J90" s="2"/>
      <c r="K90" s="3"/>
      <c r="L90" s="65">
        <f>SUM(L85:L89)</f>
        <v>0</v>
      </c>
      <c r="M90" s="6"/>
      <c r="N90" s="6"/>
      <c r="O90" s="6"/>
      <c r="P90" s="6"/>
      <c r="Q90" s="6"/>
      <c r="R90" s="6"/>
      <c r="S90" s="6"/>
      <c r="T90" s="6"/>
      <c r="U90" s="6"/>
    </row>
    <row r="91" ht="15.75" customHeight="1">
      <c r="A91" s="103" t="s">
        <v>142</v>
      </c>
      <c r="B91" s="73"/>
      <c r="C91" s="73"/>
      <c r="D91" s="73"/>
      <c r="E91" s="73"/>
      <c r="F91" s="73"/>
      <c r="G91" s="73"/>
      <c r="H91" s="73"/>
      <c r="I91" s="73"/>
      <c r="J91" s="73"/>
      <c r="K91" s="73"/>
      <c r="L91" s="74"/>
      <c r="M91" s="6"/>
      <c r="N91" s="6"/>
      <c r="O91" s="6"/>
      <c r="P91" s="6"/>
      <c r="Q91" s="6"/>
      <c r="R91" s="6"/>
      <c r="S91" s="6"/>
      <c r="T91" s="6"/>
      <c r="U91" s="6"/>
    </row>
    <row r="92" ht="15.75" customHeight="1">
      <c r="A92" s="103" t="s">
        <v>143</v>
      </c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4"/>
      <c r="M92" s="6"/>
      <c r="N92" s="6"/>
      <c r="O92" s="6"/>
      <c r="P92" s="6"/>
      <c r="Q92" s="6"/>
      <c r="R92" s="6"/>
      <c r="S92" s="6"/>
      <c r="T92" s="6"/>
      <c r="U92" s="6"/>
    </row>
    <row r="93" ht="15.75" customHeight="1">
      <c r="A93" s="104"/>
      <c r="B93" s="73"/>
      <c r="C93" s="73"/>
      <c r="D93" s="73"/>
      <c r="E93" s="73"/>
      <c r="F93" s="73"/>
      <c r="G93" s="73"/>
      <c r="H93" s="73"/>
      <c r="I93" s="73"/>
      <c r="J93" s="73"/>
      <c r="K93" s="73"/>
      <c r="L93" s="74"/>
      <c r="M93" s="6"/>
      <c r="N93" s="6"/>
      <c r="O93" s="6"/>
      <c r="P93" s="6"/>
      <c r="Q93" s="6"/>
      <c r="R93" s="6"/>
      <c r="S93" s="6"/>
      <c r="T93" s="6"/>
      <c r="U93" s="6"/>
    </row>
    <row r="94" ht="15.75" customHeight="1">
      <c r="A94" s="31" t="s">
        <v>144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3"/>
      <c r="M94" s="6"/>
      <c r="N94" s="6"/>
      <c r="O94" s="6"/>
      <c r="P94" s="6"/>
      <c r="Q94" s="6"/>
      <c r="R94" s="6"/>
      <c r="S94" s="6"/>
      <c r="T94" s="6"/>
      <c r="U94" s="6"/>
    </row>
    <row r="95" ht="15.75" customHeight="1">
      <c r="A95" s="105" t="s">
        <v>145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3"/>
      <c r="M95" s="6"/>
      <c r="N95" s="6"/>
      <c r="O95" s="6"/>
      <c r="P95" s="6"/>
      <c r="Q95" s="6"/>
      <c r="R95" s="6"/>
      <c r="S95" s="6"/>
      <c r="T95" s="6"/>
      <c r="U95" s="6"/>
    </row>
    <row r="96" ht="15.75" customHeight="1">
      <c r="A96" s="61">
        <v>45295.0</v>
      </c>
      <c r="B96" s="37" t="s">
        <v>146</v>
      </c>
      <c r="C96" s="2"/>
      <c r="D96" s="2"/>
      <c r="E96" s="2"/>
      <c r="F96" s="2"/>
      <c r="G96" s="2"/>
      <c r="H96" s="3"/>
      <c r="I96" s="37" t="s">
        <v>92</v>
      </c>
      <c r="J96" s="2"/>
      <c r="K96" s="3"/>
      <c r="L96" s="49" t="s">
        <v>78</v>
      </c>
      <c r="M96" s="6"/>
      <c r="N96" s="6"/>
      <c r="O96" s="6"/>
      <c r="P96" s="6"/>
      <c r="Q96" s="6"/>
      <c r="R96" s="6"/>
      <c r="S96" s="6"/>
      <c r="T96" s="6"/>
      <c r="U96" s="6"/>
    </row>
    <row r="97" ht="15.75" customHeight="1">
      <c r="A97" s="54" t="s">
        <v>79</v>
      </c>
      <c r="B97" s="55" t="s">
        <v>147</v>
      </c>
      <c r="C97" s="2"/>
      <c r="D97" s="2"/>
      <c r="E97" s="2"/>
      <c r="F97" s="2"/>
      <c r="G97" s="2"/>
      <c r="H97" s="3"/>
      <c r="I97" s="101">
        <v>0.09075</v>
      </c>
      <c r="J97" s="2"/>
      <c r="K97" s="3"/>
      <c r="L97" s="70">
        <f t="shared" ref="L97:L102" si="3">(L$31)*I97</f>
        <v>0</v>
      </c>
      <c r="M97" s="6"/>
      <c r="N97" s="6"/>
      <c r="O97" s="6"/>
      <c r="P97" s="6"/>
      <c r="Q97" s="6"/>
      <c r="R97" s="6"/>
      <c r="S97" s="6"/>
      <c r="T97" s="6"/>
      <c r="U97" s="6"/>
    </row>
    <row r="98" ht="15.75" customHeight="1">
      <c r="A98" s="54" t="s">
        <v>45</v>
      </c>
      <c r="B98" s="55" t="s">
        <v>148</v>
      </c>
      <c r="C98" s="2"/>
      <c r="D98" s="2"/>
      <c r="E98" s="2"/>
      <c r="F98" s="2"/>
      <c r="G98" s="2"/>
      <c r="H98" s="3"/>
      <c r="I98" s="101">
        <v>0.0166</v>
      </c>
      <c r="J98" s="2"/>
      <c r="K98" s="3"/>
      <c r="L98" s="70">
        <f t="shared" si="3"/>
        <v>0</v>
      </c>
      <c r="M98" s="6"/>
      <c r="N98" s="6"/>
      <c r="O98" s="6"/>
      <c r="P98" s="6"/>
      <c r="Q98" s="6"/>
      <c r="R98" s="6"/>
      <c r="S98" s="6"/>
      <c r="T98" s="6"/>
      <c r="U98" s="6"/>
    </row>
    <row r="99" ht="15.75" customHeight="1">
      <c r="A99" s="54" t="s">
        <v>48</v>
      </c>
      <c r="B99" s="55" t="s">
        <v>149</v>
      </c>
      <c r="C99" s="2"/>
      <c r="D99" s="2"/>
      <c r="E99" s="2"/>
      <c r="F99" s="2"/>
      <c r="G99" s="2"/>
      <c r="H99" s="3"/>
      <c r="I99" s="101">
        <v>0.0028</v>
      </c>
      <c r="J99" s="2"/>
      <c r="K99" s="3"/>
      <c r="L99" s="70">
        <f t="shared" si="3"/>
        <v>0</v>
      </c>
      <c r="M99" s="6"/>
      <c r="N99" s="6"/>
      <c r="O99" s="6"/>
      <c r="P99" s="6"/>
      <c r="Q99" s="6"/>
      <c r="R99" s="6"/>
      <c r="S99" s="6"/>
      <c r="T99" s="6"/>
      <c r="U99" s="6"/>
    </row>
    <row r="100" ht="15.75" customHeight="1">
      <c r="A100" s="54" t="s">
        <v>51</v>
      </c>
      <c r="B100" s="55" t="s">
        <v>150</v>
      </c>
      <c r="C100" s="2"/>
      <c r="D100" s="2"/>
      <c r="E100" s="2"/>
      <c r="F100" s="2"/>
      <c r="G100" s="2"/>
      <c r="H100" s="3"/>
      <c r="I100" s="101">
        <v>8.0E-4</v>
      </c>
      <c r="J100" s="2"/>
      <c r="K100" s="3"/>
      <c r="L100" s="70">
        <f t="shared" si="3"/>
        <v>0</v>
      </c>
      <c r="M100" s="6"/>
      <c r="N100" s="6"/>
      <c r="O100" s="6"/>
      <c r="P100" s="6"/>
      <c r="Q100" s="6"/>
      <c r="R100" s="6"/>
      <c r="S100" s="6"/>
      <c r="T100" s="6"/>
      <c r="U100" s="6"/>
    </row>
    <row r="101" ht="15.75" customHeight="1">
      <c r="A101" s="54" t="s">
        <v>54</v>
      </c>
      <c r="B101" s="55" t="s">
        <v>151</v>
      </c>
      <c r="C101" s="2"/>
      <c r="D101" s="2"/>
      <c r="E101" s="2"/>
      <c r="F101" s="2"/>
      <c r="G101" s="2"/>
      <c r="H101" s="3"/>
      <c r="I101" s="101">
        <v>0.0027</v>
      </c>
      <c r="J101" s="2"/>
      <c r="K101" s="3"/>
      <c r="L101" s="70">
        <f t="shared" si="3"/>
        <v>0</v>
      </c>
      <c r="M101" s="6"/>
      <c r="N101" s="6"/>
      <c r="O101" s="6"/>
      <c r="P101" s="6"/>
      <c r="Q101" s="6"/>
      <c r="R101" s="6"/>
      <c r="S101" s="6"/>
      <c r="T101" s="6"/>
      <c r="U101" s="6"/>
    </row>
    <row r="102" ht="15.75" customHeight="1">
      <c r="A102" s="6"/>
      <c r="B102" s="55" t="s">
        <v>152</v>
      </c>
      <c r="C102" s="2"/>
      <c r="D102" s="2"/>
      <c r="E102" s="2"/>
      <c r="F102" s="2"/>
      <c r="G102" s="2"/>
      <c r="H102" s="3"/>
      <c r="I102" s="102">
        <v>0.0</v>
      </c>
      <c r="J102" s="2"/>
      <c r="K102" s="3"/>
      <c r="L102" s="70">
        <f t="shared" si="3"/>
        <v>0</v>
      </c>
      <c r="M102" s="6"/>
      <c r="N102" s="6"/>
      <c r="O102" s="6"/>
      <c r="P102" s="6"/>
      <c r="Q102" s="6"/>
      <c r="R102" s="6"/>
      <c r="S102" s="6"/>
      <c r="T102" s="6"/>
      <c r="U102" s="6"/>
    </row>
    <row r="103" ht="15.75" customHeight="1">
      <c r="A103" s="37" t="s">
        <v>87</v>
      </c>
      <c r="B103" s="2"/>
      <c r="C103" s="2"/>
      <c r="D103" s="2"/>
      <c r="E103" s="2"/>
      <c r="F103" s="2"/>
      <c r="G103" s="2"/>
      <c r="H103" s="3"/>
      <c r="I103" s="64">
        <f>SUM(I97:K102)</f>
        <v>0.11365</v>
      </c>
      <c r="J103" s="2"/>
      <c r="K103" s="3"/>
      <c r="L103" s="65">
        <f>SUM(L97:L102)</f>
        <v>0</v>
      </c>
      <c r="M103" s="6"/>
      <c r="N103" s="6"/>
      <c r="O103" s="6"/>
      <c r="P103" s="6"/>
      <c r="Q103" s="6"/>
      <c r="R103" s="6"/>
      <c r="S103" s="6"/>
      <c r="T103" s="6"/>
      <c r="U103" s="6"/>
    </row>
    <row r="104" ht="15.75" customHeight="1">
      <c r="A104" s="106" t="s">
        <v>153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3"/>
      <c r="M104" s="6"/>
      <c r="N104" s="6"/>
      <c r="O104" s="6"/>
      <c r="P104" s="6"/>
      <c r="Q104" s="6"/>
      <c r="R104" s="6"/>
      <c r="S104" s="6"/>
      <c r="T104" s="6"/>
      <c r="U104" s="6"/>
    </row>
    <row r="105" ht="15.75" customHeight="1">
      <c r="A105" s="99"/>
      <c r="L105" s="96"/>
      <c r="M105" s="6"/>
      <c r="N105" s="6"/>
      <c r="O105" s="6"/>
      <c r="P105" s="6"/>
      <c r="Q105" s="6"/>
      <c r="R105" s="6"/>
      <c r="S105" s="6"/>
      <c r="T105" s="6"/>
      <c r="U105" s="6"/>
    </row>
    <row r="106" ht="15.75" customHeight="1">
      <c r="A106" s="105" t="s">
        <v>154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3"/>
      <c r="M106" s="6"/>
      <c r="N106" s="6"/>
      <c r="O106" s="6"/>
      <c r="P106" s="6"/>
      <c r="Q106" s="6"/>
      <c r="R106" s="6"/>
      <c r="S106" s="6"/>
      <c r="T106" s="6"/>
      <c r="U106" s="6"/>
    </row>
    <row r="107" ht="15.75" customHeight="1">
      <c r="A107" s="61">
        <v>46057.0</v>
      </c>
      <c r="B107" s="37" t="s">
        <v>155</v>
      </c>
      <c r="C107" s="2"/>
      <c r="D107" s="2"/>
      <c r="E107" s="2"/>
      <c r="F107" s="2"/>
      <c r="G107" s="2"/>
      <c r="H107" s="3"/>
      <c r="I107" s="37" t="s">
        <v>92</v>
      </c>
      <c r="J107" s="2"/>
      <c r="K107" s="3"/>
      <c r="L107" s="49" t="s">
        <v>78</v>
      </c>
      <c r="M107" s="6"/>
      <c r="N107" s="6"/>
      <c r="O107" s="6"/>
      <c r="P107" s="6"/>
      <c r="Q107" s="6"/>
      <c r="R107" s="6"/>
      <c r="S107" s="6"/>
      <c r="T107" s="6"/>
      <c r="U107" s="6"/>
    </row>
    <row r="108" ht="15.75" customHeight="1">
      <c r="A108" s="11" t="s">
        <v>79</v>
      </c>
      <c r="B108" s="55" t="s">
        <v>156</v>
      </c>
      <c r="C108" s="2"/>
      <c r="D108" s="2"/>
      <c r="E108" s="2"/>
      <c r="F108" s="2"/>
      <c r="G108" s="2"/>
      <c r="H108" s="3"/>
      <c r="I108" s="33"/>
      <c r="J108" s="2"/>
      <c r="K108" s="3"/>
      <c r="L108" s="13">
        <f>(L25/180)*1.6*15.22*0.5</f>
        <v>0</v>
      </c>
      <c r="M108" s="6"/>
      <c r="N108" s="6"/>
      <c r="O108" s="6"/>
      <c r="P108" s="6"/>
      <c r="Q108" s="6"/>
      <c r="R108" s="6"/>
      <c r="S108" s="6"/>
      <c r="T108" s="6"/>
      <c r="U108" s="6"/>
    </row>
    <row r="109" ht="15.75" customHeight="1">
      <c r="A109" s="99"/>
      <c r="L109" s="96"/>
      <c r="M109" s="6"/>
      <c r="N109" s="6"/>
      <c r="O109" s="6"/>
      <c r="P109" s="6"/>
      <c r="Q109" s="6"/>
      <c r="R109" s="6"/>
      <c r="S109" s="6"/>
      <c r="T109" s="6"/>
      <c r="U109" s="6"/>
    </row>
    <row r="110" ht="15.75" customHeight="1">
      <c r="A110" s="31" t="s">
        <v>157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3"/>
      <c r="M110" s="6"/>
      <c r="N110" s="6"/>
      <c r="O110" s="6"/>
      <c r="P110" s="6"/>
      <c r="Q110" s="6"/>
      <c r="R110" s="6"/>
      <c r="S110" s="6"/>
      <c r="T110" s="6"/>
      <c r="U110" s="6"/>
    </row>
    <row r="111" ht="15.75" customHeight="1">
      <c r="A111" s="49">
        <v>4.0</v>
      </c>
      <c r="B111" s="37" t="s">
        <v>133</v>
      </c>
      <c r="C111" s="2"/>
      <c r="D111" s="2"/>
      <c r="E111" s="2"/>
      <c r="F111" s="2"/>
      <c r="G111" s="2"/>
      <c r="H111" s="3"/>
      <c r="I111" s="37" t="s">
        <v>92</v>
      </c>
      <c r="J111" s="2"/>
      <c r="K111" s="3"/>
      <c r="L111" s="49" t="s">
        <v>78</v>
      </c>
      <c r="M111" s="6"/>
      <c r="N111" s="6"/>
      <c r="O111" s="6"/>
      <c r="P111" s="6"/>
      <c r="Q111" s="6"/>
      <c r="R111" s="6"/>
      <c r="S111" s="6"/>
      <c r="T111" s="6"/>
      <c r="U111" s="6"/>
    </row>
    <row r="112" ht="15.75" customHeight="1">
      <c r="A112" s="97">
        <v>45295.0</v>
      </c>
      <c r="B112" s="32" t="s">
        <v>158</v>
      </c>
      <c r="C112" s="2"/>
      <c r="D112" s="2"/>
      <c r="E112" s="2"/>
      <c r="F112" s="2"/>
      <c r="G112" s="2"/>
      <c r="H112" s="3"/>
      <c r="I112" s="98">
        <v>0.1137</v>
      </c>
      <c r="J112" s="2"/>
      <c r="K112" s="3"/>
      <c r="L112" s="13">
        <f>L103</f>
        <v>0</v>
      </c>
      <c r="M112" s="6"/>
      <c r="N112" s="6"/>
      <c r="O112" s="6"/>
      <c r="P112" s="6"/>
      <c r="Q112" s="6"/>
      <c r="R112" s="6"/>
      <c r="S112" s="6"/>
      <c r="T112" s="6"/>
      <c r="U112" s="6"/>
    </row>
    <row r="113" ht="15.75" customHeight="1">
      <c r="A113" s="97">
        <v>46057.0</v>
      </c>
      <c r="B113" s="55" t="s">
        <v>156</v>
      </c>
      <c r="C113" s="2"/>
      <c r="D113" s="2"/>
      <c r="E113" s="2"/>
      <c r="F113" s="2"/>
      <c r="G113" s="2"/>
      <c r="H113" s="3"/>
      <c r="I113" s="98"/>
      <c r="J113" s="2"/>
      <c r="K113" s="3"/>
      <c r="L113" s="13">
        <f>L108</f>
        <v>0</v>
      </c>
      <c r="M113" s="6"/>
      <c r="N113" s="6"/>
      <c r="O113" s="6"/>
      <c r="P113" s="6"/>
      <c r="Q113" s="6"/>
      <c r="R113" s="6"/>
      <c r="S113" s="6"/>
      <c r="T113" s="6"/>
      <c r="U113" s="6"/>
    </row>
    <row r="114" ht="15.75" customHeight="1">
      <c r="A114" s="37" t="s">
        <v>87</v>
      </c>
      <c r="B114" s="2"/>
      <c r="C114" s="2"/>
      <c r="D114" s="2"/>
      <c r="E114" s="2"/>
      <c r="F114" s="2"/>
      <c r="G114" s="2"/>
      <c r="H114" s="3"/>
      <c r="I114" s="64"/>
      <c r="J114" s="2"/>
      <c r="K114" s="3"/>
      <c r="L114" s="65">
        <f>SUM(L112:L113)</f>
        <v>0</v>
      </c>
      <c r="M114" s="6"/>
      <c r="N114" s="6"/>
      <c r="O114" s="6"/>
      <c r="P114" s="6"/>
      <c r="Q114" s="6"/>
      <c r="R114" s="6"/>
      <c r="S114" s="6"/>
      <c r="T114" s="6"/>
      <c r="U114" s="6"/>
    </row>
    <row r="115" ht="15.75" customHeight="1">
      <c r="A115" s="99"/>
      <c r="L115" s="96"/>
      <c r="M115" s="6"/>
      <c r="N115" s="6"/>
      <c r="O115" s="6"/>
      <c r="P115" s="6"/>
      <c r="Q115" s="6"/>
      <c r="R115" s="6"/>
      <c r="S115" s="6"/>
      <c r="T115" s="6"/>
      <c r="U115" s="6"/>
    </row>
    <row r="116" ht="15.75" customHeight="1">
      <c r="A116" s="31" t="s">
        <v>159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3"/>
      <c r="M116" s="6"/>
      <c r="N116" s="6"/>
      <c r="O116" s="6"/>
      <c r="P116" s="6"/>
      <c r="Q116" s="6"/>
      <c r="R116" s="6"/>
      <c r="S116" s="6"/>
      <c r="T116" s="6"/>
      <c r="U116" s="6"/>
    </row>
    <row r="117" ht="15.75" customHeight="1">
      <c r="A117" s="100">
        <v>5.0</v>
      </c>
      <c r="B117" s="31" t="s">
        <v>160</v>
      </c>
      <c r="C117" s="2"/>
      <c r="D117" s="2"/>
      <c r="E117" s="2"/>
      <c r="F117" s="2"/>
      <c r="G117" s="2"/>
      <c r="H117" s="2"/>
      <c r="I117" s="2"/>
      <c r="J117" s="2"/>
      <c r="K117" s="3"/>
      <c r="L117" s="100" t="s">
        <v>78</v>
      </c>
      <c r="M117" s="6"/>
      <c r="N117" s="6"/>
      <c r="O117" s="6"/>
      <c r="P117" s="6"/>
      <c r="Q117" s="6"/>
      <c r="R117" s="6"/>
      <c r="S117" s="6"/>
      <c r="T117" s="6"/>
      <c r="U117" s="6"/>
    </row>
    <row r="118" ht="15.75" customHeight="1">
      <c r="A118" s="11" t="s">
        <v>79</v>
      </c>
      <c r="B118" s="32" t="s">
        <v>23</v>
      </c>
      <c r="C118" s="2"/>
      <c r="D118" s="2"/>
      <c r="E118" s="2"/>
      <c r="F118" s="2"/>
      <c r="G118" s="2"/>
      <c r="H118" s="2"/>
      <c r="I118" s="2"/>
      <c r="J118" s="2"/>
      <c r="K118" s="3"/>
      <c r="L118" s="13">
        <f>'Uniformes e Materiais'!E23</f>
        <v>0</v>
      </c>
      <c r="M118" s="6"/>
      <c r="N118" s="6"/>
      <c r="O118" s="6"/>
      <c r="P118" s="6"/>
      <c r="Q118" s="6"/>
      <c r="R118" s="6"/>
      <c r="S118" s="6"/>
      <c r="T118" s="6"/>
      <c r="U118" s="6"/>
    </row>
    <row r="119" ht="15.75" customHeight="1">
      <c r="A119" s="109" t="s">
        <v>45</v>
      </c>
      <c r="B119" s="32" t="s">
        <v>161</v>
      </c>
      <c r="C119" s="2"/>
      <c r="D119" s="2"/>
      <c r="E119" s="2"/>
      <c r="F119" s="2"/>
      <c r="G119" s="2"/>
      <c r="H119" s="2"/>
      <c r="I119" s="2"/>
      <c r="J119" s="2"/>
      <c r="K119" s="3"/>
      <c r="L119" s="13">
        <f>'Uniformes e Materiais'!C10/4</f>
        <v>0</v>
      </c>
      <c r="M119" s="6"/>
      <c r="N119" s="6"/>
      <c r="O119" s="6"/>
      <c r="P119" s="6"/>
      <c r="Q119" s="6"/>
      <c r="R119" s="6"/>
      <c r="S119" s="6"/>
      <c r="T119" s="6"/>
      <c r="U119" s="6"/>
    </row>
    <row r="120" ht="15.75" customHeight="1">
      <c r="A120" s="37" t="s">
        <v>162</v>
      </c>
      <c r="B120" s="2"/>
      <c r="C120" s="2"/>
      <c r="D120" s="2"/>
      <c r="E120" s="2"/>
      <c r="F120" s="2"/>
      <c r="G120" s="2"/>
      <c r="H120" s="2"/>
      <c r="I120" s="2"/>
      <c r="J120" s="2"/>
      <c r="K120" s="3"/>
      <c r="L120" s="65">
        <f>L118+L119</f>
        <v>0</v>
      </c>
      <c r="M120" s="6"/>
      <c r="N120" s="6"/>
      <c r="O120" s="6"/>
      <c r="P120" s="6"/>
      <c r="Q120" s="6"/>
      <c r="R120" s="6"/>
      <c r="S120" s="6"/>
      <c r="T120" s="6"/>
      <c r="U120" s="6"/>
    </row>
    <row r="121" ht="15.75" customHeight="1">
      <c r="A121" s="110" t="s">
        <v>163</v>
      </c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30"/>
      <c r="M121" s="6"/>
      <c r="N121" s="6"/>
      <c r="O121" s="6"/>
      <c r="P121" s="6"/>
      <c r="Q121" s="6"/>
      <c r="R121" s="6"/>
      <c r="S121" s="6"/>
      <c r="T121" s="6"/>
      <c r="U121" s="6"/>
    </row>
    <row r="122" ht="15.75" customHeight="1">
      <c r="A122" s="72" t="s">
        <v>164</v>
      </c>
      <c r="B122" s="73"/>
      <c r="C122" s="73"/>
      <c r="D122" s="73"/>
      <c r="E122" s="73"/>
      <c r="F122" s="73"/>
      <c r="G122" s="73"/>
      <c r="H122" s="73"/>
      <c r="I122" s="73"/>
      <c r="J122" s="73"/>
      <c r="K122" s="73"/>
      <c r="L122" s="74"/>
      <c r="M122" s="6"/>
      <c r="N122" s="6"/>
      <c r="O122" s="6"/>
      <c r="P122" s="6"/>
      <c r="Q122" s="6"/>
      <c r="R122" s="6"/>
      <c r="S122" s="6"/>
      <c r="T122" s="6"/>
      <c r="U122" s="6"/>
    </row>
    <row r="123" ht="15.75" customHeight="1">
      <c r="A123" s="75"/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6"/>
      <c r="M123" s="6"/>
      <c r="N123" s="6"/>
      <c r="O123" s="6"/>
      <c r="P123" s="6"/>
      <c r="Q123" s="6"/>
      <c r="R123" s="6"/>
      <c r="S123" s="6"/>
      <c r="T123" s="6"/>
      <c r="U123" s="6"/>
    </row>
    <row r="124" ht="15.75" customHeight="1">
      <c r="A124" s="31" t="s">
        <v>165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3"/>
      <c r="M124" s="6"/>
      <c r="N124" s="6"/>
      <c r="O124" s="6"/>
      <c r="P124" s="6"/>
      <c r="Q124" s="6"/>
      <c r="R124" s="6"/>
      <c r="S124" s="6"/>
      <c r="T124" s="6"/>
      <c r="U124" s="6"/>
    </row>
    <row r="125" ht="15.75" customHeight="1">
      <c r="A125" s="100">
        <v>6.0</v>
      </c>
      <c r="B125" s="31" t="s">
        <v>166</v>
      </c>
      <c r="C125" s="2"/>
      <c r="D125" s="2"/>
      <c r="E125" s="2"/>
      <c r="F125" s="2"/>
      <c r="G125" s="2"/>
      <c r="H125" s="3"/>
      <c r="I125" s="31" t="s">
        <v>92</v>
      </c>
      <c r="J125" s="2"/>
      <c r="K125" s="3"/>
      <c r="L125" s="100" t="s">
        <v>78</v>
      </c>
      <c r="M125" s="6"/>
      <c r="N125" s="6"/>
      <c r="O125" s="6"/>
      <c r="P125" s="6"/>
      <c r="Q125" s="6"/>
      <c r="R125" s="6"/>
      <c r="S125" s="6"/>
      <c r="T125" s="6"/>
      <c r="U125" s="6"/>
    </row>
    <row r="126" ht="15.75" customHeight="1">
      <c r="A126" s="111" t="s">
        <v>79</v>
      </c>
      <c r="B126" s="112" t="s">
        <v>167</v>
      </c>
      <c r="C126" s="80"/>
      <c r="D126" s="80"/>
      <c r="E126" s="80"/>
      <c r="F126" s="80"/>
      <c r="G126" s="113" t="s">
        <v>168</v>
      </c>
      <c r="H126" s="3"/>
      <c r="I126" s="114">
        <v>0.075</v>
      </c>
      <c r="J126" s="80"/>
      <c r="K126" s="81"/>
      <c r="L126" s="115">
        <f>G127*I126</f>
        <v>0</v>
      </c>
      <c r="M126" s="6"/>
      <c r="N126" s="6"/>
      <c r="O126" s="6"/>
      <c r="P126" s="6"/>
      <c r="Q126" s="6"/>
      <c r="R126" s="6"/>
      <c r="S126" s="6"/>
      <c r="T126" s="6"/>
      <c r="U126" s="6"/>
    </row>
    <row r="127" ht="15.75" customHeight="1">
      <c r="A127" s="9"/>
      <c r="B127" s="85"/>
      <c r="C127" s="86"/>
      <c r="D127" s="86"/>
      <c r="E127" s="86"/>
      <c r="F127" s="86"/>
      <c r="G127" s="116">
        <f>L120+L114+L90+L81+L31</f>
        <v>0</v>
      </c>
      <c r="H127" s="3"/>
      <c r="I127" s="85"/>
      <c r="J127" s="86"/>
      <c r="K127" s="87"/>
      <c r="L127" s="9"/>
      <c r="M127" s="6"/>
      <c r="N127" s="6"/>
      <c r="O127" s="6"/>
      <c r="P127" s="6"/>
      <c r="Q127" s="6"/>
      <c r="R127" s="6"/>
      <c r="S127" s="6"/>
      <c r="T127" s="6"/>
      <c r="U127" s="6"/>
    </row>
    <row r="128" ht="15.75" customHeight="1">
      <c r="A128" s="111" t="s">
        <v>45</v>
      </c>
      <c r="B128" s="117" t="s">
        <v>169</v>
      </c>
      <c r="C128" s="80"/>
      <c r="D128" s="80"/>
      <c r="E128" s="80"/>
      <c r="F128" s="81"/>
      <c r="G128" s="113" t="s">
        <v>170</v>
      </c>
      <c r="H128" s="3"/>
      <c r="I128" s="118">
        <v>0.08</v>
      </c>
      <c r="J128" s="80"/>
      <c r="K128" s="81"/>
      <c r="L128" s="115">
        <f>G129*I128</f>
        <v>0</v>
      </c>
      <c r="M128" s="6"/>
      <c r="N128" s="6"/>
      <c r="O128" s="6"/>
      <c r="P128" s="6"/>
      <c r="Q128" s="6"/>
      <c r="R128" s="6"/>
      <c r="S128" s="6"/>
      <c r="T128" s="6"/>
      <c r="U128" s="6"/>
    </row>
    <row r="129" ht="15.75" customHeight="1">
      <c r="A129" s="9"/>
      <c r="B129" s="85"/>
      <c r="C129" s="86"/>
      <c r="D129" s="86"/>
      <c r="E129" s="86"/>
      <c r="F129" s="87"/>
      <c r="G129" s="116">
        <f>G127+L126</f>
        <v>0</v>
      </c>
      <c r="H129" s="3"/>
      <c r="I129" s="85"/>
      <c r="J129" s="86"/>
      <c r="K129" s="87"/>
      <c r="L129" s="9"/>
      <c r="M129" s="6"/>
      <c r="N129" s="6"/>
      <c r="O129" s="6"/>
      <c r="P129" s="6"/>
      <c r="Q129" s="6"/>
      <c r="R129" s="6"/>
      <c r="S129" s="6"/>
      <c r="T129" s="6"/>
      <c r="U129" s="6"/>
    </row>
    <row r="130" ht="15.75" customHeight="1">
      <c r="A130" s="111" t="s">
        <v>48</v>
      </c>
      <c r="B130" s="112" t="s">
        <v>171</v>
      </c>
      <c r="C130" s="80"/>
      <c r="D130" s="80"/>
      <c r="E130" s="80"/>
      <c r="F130" s="81"/>
      <c r="G130" s="113" t="s">
        <v>172</v>
      </c>
      <c r="H130" s="3"/>
      <c r="I130" s="118">
        <v>0.0865</v>
      </c>
      <c r="J130" s="80"/>
      <c r="K130" s="81"/>
      <c r="L130" s="115">
        <f>G131*I130</f>
        <v>0</v>
      </c>
      <c r="M130" s="6"/>
      <c r="N130" s="6"/>
      <c r="O130" s="6"/>
      <c r="P130" s="6"/>
      <c r="Q130" s="6"/>
      <c r="R130" s="6"/>
      <c r="S130" s="6"/>
      <c r="T130" s="6"/>
      <c r="U130" s="6"/>
    </row>
    <row r="131" ht="15.75" customHeight="1">
      <c r="A131" s="9"/>
      <c r="B131" s="85"/>
      <c r="C131" s="86"/>
      <c r="D131" s="86"/>
      <c r="E131" s="86"/>
      <c r="F131" s="87"/>
      <c r="G131" s="116">
        <f>(L126+L128+G127)/0.9135</f>
        <v>0</v>
      </c>
      <c r="H131" s="3"/>
      <c r="I131" s="85"/>
      <c r="J131" s="86"/>
      <c r="K131" s="87"/>
      <c r="L131" s="9"/>
      <c r="M131" s="6"/>
      <c r="N131" s="6"/>
      <c r="O131" s="6"/>
      <c r="P131" s="6"/>
      <c r="Q131" s="6"/>
      <c r="R131" s="6"/>
      <c r="S131" s="6"/>
      <c r="T131" s="6"/>
      <c r="U131" s="6"/>
    </row>
    <row r="132" ht="15.75" customHeight="1">
      <c r="A132" s="54"/>
      <c r="B132" s="119" t="s">
        <v>173</v>
      </c>
      <c r="C132" s="2"/>
      <c r="D132" s="2"/>
      <c r="E132" s="2"/>
      <c r="F132" s="2"/>
      <c r="G132" s="2"/>
      <c r="H132" s="3"/>
      <c r="I132" s="102">
        <v>0.03</v>
      </c>
      <c r="J132" s="2"/>
      <c r="K132" s="3"/>
      <c r="L132" s="70">
        <f>G131*I132</f>
        <v>0</v>
      </c>
      <c r="M132" s="6"/>
      <c r="N132" s="6"/>
      <c r="O132" s="6"/>
      <c r="P132" s="6"/>
      <c r="Q132" s="6"/>
      <c r="R132" s="6"/>
      <c r="S132" s="6"/>
      <c r="T132" s="6"/>
      <c r="U132" s="6"/>
    </row>
    <row r="133" ht="15.75" customHeight="1">
      <c r="A133" s="54"/>
      <c r="B133" s="119" t="s">
        <v>174</v>
      </c>
      <c r="C133" s="2"/>
      <c r="D133" s="2"/>
      <c r="E133" s="2"/>
      <c r="F133" s="2"/>
      <c r="G133" s="2"/>
      <c r="H133" s="3"/>
      <c r="I133" s="101">
        <v>0.0065</v>
      </c>
      <c r="J133" s="2"/>
      <c r="K133" s="3"/>
      <c r="L133" s="70">
        <f>G131*I133</f>
        <v>0</v>
      </c>
      <c r="M133" s="6"/>
      <c r="N133" s="6"/>
      <c r="O133" s="6"/>
      <c r="P133" s="6"/>
      <c r="Q133" s="6"/>
      <c r="R133" s="6"/>
      <c r="S133" s="6"/>
      <c r="T133" s="6"/>
      <c r="U133" s="6"/>
    </row>
    <row r="134" ht="15.75" customHeight="1">
      <c r="A134" s="54"/>
      <c r="B134" s="119" t="s">
        <v>175</v>
      </c>
      <c r="C134" s="2"/>
      <c r="D134" s="2"/>
      <c r="E134" s="2"/>
      <c r="F134" s="2"/>
      <c r="G134" s="2"/>
      <c r="H134" s="3"/>
      <c r="I134" s="102">
        <v>0.05</v>
      </c>
      <c r="J134" s="2"/>
      <c r="K134" s="3"/>
      <c r="L134" s="70">
        <f>G131*I134</f>
        <v>0</v>
      </c>
      <c r="M134" s="6"/>
      <c r="N134" s="6"/>
      <c r="O134" s="6"/>
      <c r="P134" s="6"/>
      <c r="Q134" s="6"/>
      <c r="R134" s="6"/>
      <c r="S134" s="6"/>
      <c r="T134" s="6"/>
      <c r="U134" s="6"/>
    </row>
    <row r="135" ht="15.75" customHeight="1">
      <c r="A135" s="37" t="s">
        <v>87</v>
      </c>
      <c r="B135" s="2"/>
      <c r="C135" s="2"/>
      <c r="D135" s="2"/>
      <c r="E135" s="2"/>
      <c r="F135" s="2"/>
      <c r="G135" s="2"/>
      <c r="H135" s="3"/>
      <c r="I135" s="120"/>
      <c r="J135" s="2"/>
      <c r="K135" s="3"/>
      <c r="L135" s="121">
        <f>L126+L128+L130</f>
        <v>0</v>
      </c>
      <c r="M135" s="6"/>
      <c r="N135" s="6"/>
      <c r="O135" s="6"/>
      <c r="P135" s="6"/>
      <c r="Q135" s="6"/>
      <c r="R135" s="6"/>
      <c r="S135" s="6"/>
      <c r="T135" s="6"/>
      <c r="U135" s="6"/>
    </row>
    <row r="136" ht="15.75" customHeight="1">
      <c r="A136" s="72" t="s">
        <v>176</v>
      </c>
      <c r="B136" s="73"/>
      <c r="C136" s="73"/>
      <c r="D136" s="73"/>
      <c r="E136" s="73"/>
      <c r="F136" s="73"/>
      <c r="G136" s="73"/>
      <c r="H136" s="73"/>
      <c r="I136" s="73"/>
      <c r="J136" s="73"/>
      <c r="K136" s="73"/>
      <c r="L136" s="74"/>
      <c r="M136" s="6"/>
      <c r="N136" s="6"/>
      <c r="O136" s="6"/>
      <c r="P136" s="6"/>
      <c r="Q136" s="6"/>
      <c r="R136" s="6"/>
      <c r="S136" s="6"/>
      <c r="T136" s="6"/>
      <c r="U136" s="6"/>
    </row>
    <row r="137" ht="15.75" customHeight="1">
      <c r="A137" s="72" t="s">
        <v>177</v>
      </c>
      <c r="B137" s="73"/>
      <c r="C137" s="73"/>
      <c r="D137" s="73"/>
      <c r="E137" s="73"/>
      <c r="F137" s="73"/>
      <c r="G137" s="73"/>
      <c r="H137" s="73"/>
      <c r="I137" s="73"/>
      <c r="J137" s="73"/>
      <c r="K137" s="73"/>
      <c r="L137" s="74"/>
      <c r="M137" s="6"/>
      <c r="N137" s="6"/>
      <c r="O137" s="6"/>
      <c r="P137" s="6"/>
      <c r="Q137" s="6"/>
      <c r="R137" s="6"/>
      <c r="S137" s="6"/>
      <c r="T137" s="6"/>
      <c r="U137" s="6"/>
    </row>
    <row r="138" ht="15.75" customHeight="1">
      <c r="A138" s="122" t="s">
        <v>178</v>
      </c>
      <c r="B138" s="73"/>
      <c r="C138" s="73"/>
      <c r="D138" s="73"/>
      <c r="E138" s="73"/>
      <c r="F138" s="73"/>
      <c r="G138" s="73"/>
      <c r="H138" s="73"/>
      <c r="I138" s="73"/>
      <c r="J138" s="73"/>
      <c r="K138" s="73"/>
      <c r="L138" s="74"/>
      <c r="M138" s="6"/>
      <c r="N138" s="6"/>
      <c r="O138" s="6"/>
      <c r="P138" s="6"/>
      <c r="Q138" s="6"/>
      <c r="R138" s="6"/>
      <c r="S138" s="6"/>
      <c r="T138" s="6"/>
      <c r="U138" s="6"/>
    </row>
    <row r="139" ht="15.75" customHeight="1">
      <c r="A139" s="122" t="s">
        <v>179</v>
      </c>
      <c r="B139" s="73"/>
      <c r="C139" s="73"/>
      <c r="D139" s="73"/>
      <c r="E139" s="73"/>
      <c r="F139" s="73"/>
      <c r="G139" s="73"/>
      <c r="H139" s="73"/>
      <c r="I139" s="73"/>
      <c r="J139" s="73"/>
      <c r="K139" s="73"/>
      <c r="L139" s="74"/>
      <c r="M139" s="6"/>
      <c r="N139" s="6"/>
      <c r="O139" s="6"/>
      <c r="P139" s="6"/>
      <c r="Q139" s="6"/>
      <c r="R139" s="6"/>
      <c r="S139" s="6"/>
      <c r="T139" s="6"/>
      <c r="U139" s="6"/>
    </row>
    <row r="140" ht="15.75" customHeight="1">
      <c r="A140" s="75"/>
      <c r="L140" s="96"/>
      <c r="M140" s="6"/>
      <c r="N140" s="6"/>
      <c r="O140" s="6"/>
      <c r="P140" s="6"/>
      <c r="Q140" s="6"/>
      <c r="R140" s="6"/>
      <c r="S140" s="6"/>
      <c r="T140" s="6"/>
      <c r="U140" s="6"/>
    </row>
    <row r="141" ht="15.75" customHeight="1">
      <c r="A141" s="128" t="s">
        <v>180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3"/>
      <c r="M141" s="6"/>
      <c r="N141" s="6"/>
      <c r="O141" s="6"/>
      <c r="P141" s="6"/>
      <c r="Q141" s="6"/>
      <c r="R141" s="6"/>
      <c r="S141" s="6"/>
      <c r="T141" s="6"/>
      <c r="U141" s="6"/>
    </row>
    <row r="142" ht="15.75" customHeight="1">
      <c r="A142" s="99"/>
      <c r="L142" s="96"/>
      <c r="M142" s="6"/>
      <c r="N142" s="6"/>
      <c r="O142" s="6"/>
      <c r="P142" s="6"/>
      <c r="Q142" s="6"/>
      <c r="R142" s="6"/>
      <c r="S142" s="6"/>
      <c r="T142" s="6"/>
      <c r="U142" s="6"/>
    </row>
    <row r="143" ht="15.75" customHeight="1">
      <c r="A143" s="31" t="s">
        <v>181</v>
      </c>
      <c r="B143" s="2"/>
      <c r="C143" s="2"/>
      <c r="D143" s="2"/>
      <c r="E143" s="2"/>
      <c r="F143" s="2"/>
      <c r="G143" s="2"/>
      <c r="H143" s="2"/>
      <c r="I143" s="2"/>
      <c r="J143" s="2"/>
      <c r="K143" s="3"/>
      <c r="L143" s="100" t="s">
        <v>78</v>
      </c>
      <c r="M143" s="6"/>
      <c r="N143" s="6"/>
      <c r="O143" s="6"/>
      <c r="P143" s="6"/>
      <c r="Q143" s="6"/>
      <c r="R143" s="6"/>
      <c r="S143" s="6"/>
      <c r="T143" s="6"/>
      <c r="U143" s="6"/>
    </row>
    <row r="144" ht="15.75" customHeight="1">
      <c r="A144" s="11" t="s">
        <v>79</v>
      </c>
      <c r="B144" s="32" t="s">
        <v>75</v>
      </c>
      <c r="C144" s="2"/>
      <c r="D144" s="2"/>
      <c r="E144" s="2"/>
      <c r="F144" s="2"/>
      <c r="G144" s="2"/>
      <c r="H144" s="2"/>
      <c r="I144" s="2"/>
      <c r="J144" s="2"/>
      <c r="K144" s="3"/>
      <c r="L144" s="13">
        <f>L31</f>
        <v>0</v>
      </c>
      <c r="M144" s="6"/>
      <c r="N144" s="6"/>
      <c r="O144" s="6"/>
      <c r="P144" s="6"/>
      <c r="Q144" s="6"/>
      <c r="R144" s="6"/>
      <c r="S144" s="6"/>
      <c r="T144" s="6"/>
      <c r="U144" s="6"/>
    </row>
    <row r="145" ht="15.75" customHeight="1">
      <c r="A145" s="109" t="s">
        <v>45</v>
      </c>
      <c r="B145" s="32" t="s">
        <v>182</v>
      </c>
      <c r="C145" s="2"/>
      <c r="D145" s="2"/>
      <c r="E145" s="2"/>
      <c r="F145" s="2"/>
      <c r="G145" s="2"/>
      <c r="H145" s="2"/>
      <c r="I145" s="2"/>
      <c r="J145" s="2"/>
      <c r="K145" s="3"/>
      <c r="L145" s="13">
        <f>L81</f>
        <v>0</v>
      </c>
      <c r="M145" s="6"/>
      <c r="N145" s="6"/>
      <c r="O145" s="6"/>
      <c r="P145" s="6"/>
      <c r="Q145" s="6"/>
      <c r="R145" s="6"/>
      <c r="S145" s="6"/>
      <c r="T145" s="6"/>
      <c r="U145" s="6"/>
    </row>
    <row r="146" ht="15.75" customHeight="1">
      <c r="A146" s="109" t="s">
        <v>48</v>
      </c>
      <c r="B146" s="32" t="s">
        <v>135</v>
      </c>
      <c r="C146" s="2"/>
      <c r="D146" s="2"/>
      <c r="E146" s="2"/>
      <c r="F146" s="2"/>
      <c r="G146" s="2"/>
      <c r="H146" s="2"/>
      <c r="I146" s="2"/>
      <c r="J146" s="2"/>
      <c r="K146" s="3"/>
      <c r="L146" s="13">
        <f>L90</f>
        <v>0</v>
      </c>
      <c r="M146" s="6"/>
      <c r="N146" s="6"/>
      <c r="O146" s="6"/>
      <c r="P146" s="6"/>
      <c r="Q146" s="6"/>
      <c r="R146" s="6"/>
      <c r="S146" s="6"/>
      <c r="T146" s="6"/>
      <c r="U146" s="6"/>
    </row>
    <row r="147" ht="15.75" customHeight="1">
      <c r="A147" s="109" t="s">
        <v>51</v>
      </c>
      <c r="B147" s="32" t="s">
        <v>144</v>
      </c>
      <c r="C147" s="2"/>
      <c r="D147" s="2"/>
      <c r="E147" s="2"/>
      <c r="F147" s="2"/>
      <c r="G147" s="2"/>
      <c r="H147" s="2"/>
      <c r="I147" s="2"/>
      <c r="J147" s="2"/>
      <c r="K147" s="3"/>
      <c r="L147" s="13">
        <f>L114</f>
        <v>0</v>
      </c>
      <c r="M147" s="6"/>
      <c r="N147" s="6"/>
      <c r="O147" s="6"/>
      <c r="P147" s="6"/>
      <c r="Q147" s="6"/>
      <c r="R147" s="6"/>
      <c r="S147" s="6"/>
      <c r="T147" s="6"/>
      <c r="U147" s="6"/>
    </row>
    <row r="148" ht="15.75" customHeight="1">
      <c r="A148" s="109" t="s">
        <v>54</v>
      </c>
      <c r="B148" s="32" t="s">
        <v>159</v>
      </c>
      <c r="C148" s="2"/>
      <c r="D148" s="2"/>
      <c r="E148" s="2"/>
      <c r="F148" s="2"/>
      <c r="G148" s="2"/>
      <c r="H148" s="2"/>
      <c r="I148" s="2"/>
      <c r="J148" s="2"/>
      <c r="K148" s="3"/>
      <c r="L148" s="13">
        <f>L120</f>
        <v>0</v>
      </c>
      <c r="M148" s="6"/>
      <c r="N148" s="6"/>
      <c r="O148" s="6"/>
      <c r="P148" s="6"/>
      <c r="Q148" s="6"/>
      <c r="R148" s="6"/>
      <c r="S148" s="6"/>
      <c r="T148" s="6"/>
      <c r="U148" s="6"/>
    </row>
    <row r="149" ht="15.75" customHeight="1">
      <c r="A149" s="38" t="s">
        <v>183</v>
      </c>
      <c r="B149" s="2"/>
      <c r="C149" s="2"/>
      <c r="D149" s="2"/>
      <c r="E149" s="2"/>
      <c r="F149" s="2"/>
      <c r="G149" s="2"/>
      <c r="H149" s="2"/>
      <c r="I149" s="2"/>
      <c r="J149" s="2"/>
      <c r="K149" s="3"/>
      <c r="L149" s="124">
        <f>SUM(L144:L148)</f>
        <v>0</v>
      </c>
      <c r="M149" s="6"/>
      <c r="N149" s="6"/>
      <c r="O149" s="6"/>
      <c r="P149" s="6"/>
      <c r="Q149" s="6"/>
      <c r="R149" s="6"/>
      <c r="S149" s="6"/>
      <c r="T149" s="6"/>
      <c r="U149" s="6"/>
    </row>
    <row r="150" ht="15.75" customHeight="1">
      <c r="A150" s="109" t="s">
        <v>85</v>
      </c>
      <c r="B150" s="32" t="s">
        <v>184</v>
      </c>
      <c r="C150" s="2"/>
      <c r="D150" s="2"/>
      <c r="E150" s="2"/>
      <c r="F150" s="2"/>
      <c r="G150" s="2"/>
      <c r="H150" s="2"/>
      <c r="I150" s="2"/>
      <c r="J150" s="2"/>
      <c r="K150" s="3"/>
      <c r="L150" s="13">
        <f>L135</f>
        <v>0</v>
      </c>
      <c r="M150" s="6"/>
      <c r="N150" s="6"/>
      <c r="O150" s="6"/>
      <c r="P150" s="6"/>
      <c r="Q150" s="6"/>
      <c r="R150" s="6"/>
      <c r="S150" s="6"/>
      <c r="T150" s="6"/>
      <c r="U150" s="6"/>
    </row>
    <row r="151" ht="15.75" customHeight="1">
      <c r="A151" s="37" t="s">
        <v>185</v>
      </c>
      <c r="B151" s="2"/>
      <c r="C151" s="2"/>
      <c r="D151" s="2"/>
      <c r="E151" s="2"/>
      <c r="F151" s="2"/>
      <c r="G151" s="2"/>
      <c r="H151" s="2"/>
      <c r="I151" s="2"/>
      <c r="J151" s="2"/>
      <c r="K151" s="3"/>
      <c r="L151" s="13">
        <f>L149+L150</f>
        <v>0</v>
      </c>
      <c r="M151" s="6"/>
      <c r="N151" s="6"/>
      <c r="O151" s="6"/>
      <c r="P151" s="6"/>
      <c r="Q151" s="6"/>
      <c r="R151" s="6"/>
      <c r="S151" s="6"/>
      <c r="T151" s="6"/>
      <c r="U151" s="6"/>
    </row>
    <row r="152" ht="15.75" customHeight="1">
      <c r="A152" s="37" t="s">
        <v>186</v>
      </c>
      <c r="B152" s="2"/>
      <c r="C152" s="2"/>
      <c r="D152" s="2"/>
      <c r="E152" s="2"/>
      <c r="F152" s="2"/>
      <c r="G152" s="2"/>
      <c r="H152" s="2"/>
      <c r="I152" s="2"/>
      <c r="J152" s="2"/>
      <c r="K152" s="3"/>
      <c r="L152" s="124">
        <f>L151*2</f>
        <v>0</v>
      </c>
      <c r="M152" s="6"/>
      <c r="N152" s="6"/>
      <c r="O152" s="6"/>
      <c r="P152" s="6"/>
      <c r="Q152" s="6"/>
      <c r="R152" s="6"/>
      <c r="S152" s="6"/>
      <c r="T152" s="6"/>
      <c r="U152" s="6"/>
    </row>
    <row r="153" ht="15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</row>
    <row r="154" ht="15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</row>
    <row r="155" ht="15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</row>
    <row r="156" ht="15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</row>
    <row r="157" ht="15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</row>
    <row r="158" ht="15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</row>
    <row r="159" ht="15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</row>
    <row r="160" ht="15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</row>
    <row r="161" ht="15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</row>
    <row r="162" ht="15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</row>
    <row r="163" ht="15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</row>
    <row r="164" ht="15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</row>
    <row r="165" ht="15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</row>
    <row r="166" ht="15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</row>
    <row r="167" ht="15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</row>
    <row r="168" ht="15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</row>
    <row r="169" ht="15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</row>
    <row r="170" ht="15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</row>
    <row r="171" ht="15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</row>
    <row r="172" ht="15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</row>
    <row r="173" ht="15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</row>
    <row r="174" ht="15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</row>
    <row r="175" ht="15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</row>
    <row r="176" ht="15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</row>
    <row r="177" ht="15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</row>
    <row r="178" ht="15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</row>
    <row r="179" ht="15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</row>
    <row r="180" ht="15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</row>
    <row r="181" ht="15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</row>
    <row r="182" ht="15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</row>
    <row r="183" ht="15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</row>
    <row r="184" ht="15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</row>
    <row r="185" ht="15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</row>
    <row r="186" ht="15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</row>
    <row r="187" ht="15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</row>
    <row r="188" ht="15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</row>
    <row r="189" ht="15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</row>
    <row r="190" ht="15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</row>
    <row r="191" ht="15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</row>
    <row r="192" ht="15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</row>
    <row r="193" ht="15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</row>
    <row r="194" ht="15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</row>
    <row r="195" ht="15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</row>
    <row r="196" ht="15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</row>
    <row r="197" ht="15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</row>
    <row r="198" ht="15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</row>
    <row r="199" ht="15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</row>
    <row r="200" ht="15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</row>
    <row r="201" ht="15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</row>
    <row r="202" ht="15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</row>
    <row r="203" ht="15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</row>
    <row r="204" ht="15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</row>
    <row r="205" ht="15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</row>
    <row r="206" ht="15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</row>
    <row r="207" ht="15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</row>
    <row r="208" ht="15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</row>
    <row r="209" ht="15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</row>
    <row r="210" ht="15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</row>
    <row r="211" ht="15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</row>
    <row r="212" ht="15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</row>
    <row r="213" ht="15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</row>
    <row r="214" ht="15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</row>
    <row r="215" ht="15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</row>
    <row r="216" ht="15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</row>
    <row r="217" ht="15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</row>
    <row r="218" ht="15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</row>
    <row r="219" ht="15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</row>
    <row r="220" ht="15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</row>
    <row r="221" ht="15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</row>
    <row r="222" ht="15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</row>
    <row r="223" ht="15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</row>
    <row r="224" ht="15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</row>
    <row r="225" ht="15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</row>
    <row r="226" ht="15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</row>
    <row r="227" ht="15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</row>
    <row r="228" ht="15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</row>
    <row r="229" ht="15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</row>
    <row r="230" ht="15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</row>
    <row r="231" ht="15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</row>
    <row r="232" ht="15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</row>
    <row r="233" ht="15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</row>
    <row r="234" ht="15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</row>
    <row r="235" ht="15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</row>
    <row r="236" ht="15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</row>
    <row r="237" ht="15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</row>
    <row r="238" ht="15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</row>
    <row r="239" ht="15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</row>
    <row r="240" ht="15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</row>
    <row r="241" ht="15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</row>
    <row r="242" ht="15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</row>
    <row r="243" ht="15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</row>
    <row r="244" ht="15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</row>
    <row r="245" ht="15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</row>
    <row r="246" ht="15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</row>
    <row r="247" ht="15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</row>
    <row r="248" ht="15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</row>
    <row r="249" ht="15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</row>
    <row r="250" ht="15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</row>
    <row r="251" ht="15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</row>
    <row r="252" ht="15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</row>
    <row r="253" ht="15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</row>
    <row r="254" ht="15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</row>
    <row r="255" ht="15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</row>
    <row r="256" ht="15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</row>
    <row r="257" ht="15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</row>
    <row r="258" ht="15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</row>
    <row r="259" ht="15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</row>
    <row r="260" ht="15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</row>
    <row r="261" ht="15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</row>
    <row r="262" ht="15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</row>
    <row r="263" ht="15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</row>
    <row r="264" ht="15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</row>
    <row r="265" ht="15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</row>
    <row r="266" ht="15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</row>
    <row r="267" ht="15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</row>
    <row r="268" ht="15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</row>
    <row r="269" ht="15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</row>
    <row r="270" ht="15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</row>
    <row r="271" ht="15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</row>
    <row r="272" ht="15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</row>
    <row r="273" ht="15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</row>
    <row r="274" ht="15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</row>
    <row r="275" ht="15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</row>
    <row r="276" ht="15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</row>
    <row r="277" ht="15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</row>
    <row r="278" ht="15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</row>
    <row r="279" ht="15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</row>
    <row r="280" ht="15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</row>
    <row r="281" ht="15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</row>
    <row r="282" ht="15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</row>
    <row r="283" ht="15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</row>
    <row r="284" ht="15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</row>
    <row r="285" ht="15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</row>
    <row r="286" ht="15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</row>
    <row r="287" ht="15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</row>
    <row r="288" ht="15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</row>
    <row r="289" ht="15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</row>
    <row r="290" ht="15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</row>
    <row r="291" ht="15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</row>
    <row r="292" ht="15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</row>
    <row r="293" ht="15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</row>
    <row r="294" ht="15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</row>
    <row r="295" ht="15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</row>
    <row r="296" ht="15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</row>
    <row r="297" ht="15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</row>
    <row r="298" ht="15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</row>
    <row r="299" ht="15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</row>
    <row r="300" ht="15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</row>
    <row r="301" ht="15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</row>
    <row r="302" ht="15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</row>
    <row r="303" ht="15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</row>
    <row r="304" ht="15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</row>
    <row r="305" ht="15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</row>
    <row r="306" ht="15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</row>
    <row r="307" ht="15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</row>
    <row r="308" ht="15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</row>
    <row r="309" ht="15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</row>
    <row r="310" ht="15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</row>
    <row r="311" ht="15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</row>
    <row r="312" ht="15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</row>
    <row r="313" ht="15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</row>
    <row r="314" ht="15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</row>
    <row r="315" ht="15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</row>
    <row r="316" ht="15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</row>
    <row r="317" ht="15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</row>
    <row r="318" ht="15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</row>
    <row r="319" ht="15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</row>
    <row r="320" ht="15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</row>
    <row r="321" ht="15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</row>
    <row r="322" ht="15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</row>
    <row r="323" ht="15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</row>
    <row r="324" ht="15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</row>
    <row r="325" ht="15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</row>
    <row r="326" ht="15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</row>
    <row r="327" ht="15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</row>
    <row r="328" ht="15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</row>
    <row r="329" ht="15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</row>
    <row r="330" ht="15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</row>
    <row r="331" ht="15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</row>
    <row r="332" ht="15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</row>
    <row r="333" ht="15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</row>
    <row r="334" ht="15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</row>
    <row r="335" ht="15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</row>
    <row r="336" ht="15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</row>
    <row r="337" ht="15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</row>
    <row r="338" ht="15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</row>
    <row r="339" ht="15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</row>
    <row r="340" ht="15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</row>
    <row r="341" ht="15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</row>
    <row r="342" ht="15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</row>
    <row r="343" ht="15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</row>
    <row r="344" ht="15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</row>
    <row r="345" ht="15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</row>
    <row r="346" ht="15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</row>
    <row r="347" ht="15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</row>
    <row r="348" ht="15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</row>
    <row r="349" ht="15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</row>
    <row r="350" ht="15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</row>
    <row r="351" ht="15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</row>
    <row r="352" ht="15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</row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</sheetData>
  <mergeCells count="236">
    <mergeCell ref="A1:L1"/>
    <mergeCell ref="A2:L2"/>
    <mergeCell ref="A3:D3"/>
    <mergeCell ref="E3:L3"/>
    <mergeCell ref="A4:D4"/>
    <mergeCell ref="E4:L4"/>
    <mergeCell ref="A5:L5"/>
    <mergeCell ref="A6:L6"/>
    <mergeCell ref="B7:I7"/>
    <mergeCell ref="J7:L7"/>
    <mergeCell ref="B8:I8"/>
    <mergeCell ref="J8:L8"/>
    <mergeCell ref="B9:I9"/>
    <mergeCell ref="J9:L9"/>
    <mergeCell ref="B10:I10"/>
    <mergeCell ref="J10:L10"/>
    <mergeCell ref="A11:L11"/>
    <mergeCell ref="A12:C12"/>
    <mergeCell ref="D12:G12"/>
    <mergeCell ref="H12:I12"/>
    <mergeCell ref="J12:L12"/>
    <mergeCell ref="B16:F16"/>
    <mergeCell ref="B17:F17"/>
    <mergeCell ref="B18:F18"/>
    <mergeCell ref="B19:F19"/>
    <mergeCell ref="B20:F20"/>
    <mergeCell ref="A13:C13"/>
    <mergeCell ref="D13:G13"/>
    <mergeCell ref="H13:I13"/>
    <mergeCell ref="J13:L13"/>
    <mergeCell ref="A14:L14"/>
    <mergeCell ref="A15:L15"/>
    <mergeCell ref="G16:L16"/>
    <mergeCell ref="G17:L17"/>
    <mergeCell ref="G18:L18"/>
    <mergeCell ref="G19:L19"/>
    <mergeCell ref="G20:L20"/>
    <mergeCell ref="A21:L21"/>
    <mergeCell ref="A22:L22"/>
    <mergeCell ref="A23:L23"/>
    <mergeCell ref="B24:J24"/>
    <mergeCell ref="B25:J25"/>
    <mergeCell ref="B26:J26"/>
    <mergeCell ref="B27:J27"/>
    <mergeCell ref="B28:J28"/>
    <mergeCell ref="B29:J29"/>
    <mergeCell ref="B30:J30"/>
    <mergeCell ref="A54:H54"/>
    <mergeCell ref="A55:L55"/>
    <mergeCell ref="A56:L56"/>
    <mergeCell ref="A57:L57"/>
    <mergeCell ref="A59:L59"/>
    <mergeCell ref="B60:K60"/>
    <mergeCell ref="L61:L62"/>
    <mergeCell ref="L65:L66"/>
    <mergeCell ref="J66:K66"/>
    <mergeCell ref="B61:G62"/>
    <mergeCell ref="J61:K61"/>
    <mergeCell ref="J62:K62"/>
    <mergeCell ref="B63:G64"/>
    <mergeCell ref="J63:K63"/>
    <mergeCell ref="L63:L64"/>
    <mergeCell ref="B65:G66"/>
    <mergeCell ref="A31:J31"/>
    <mergeCell ref="A32:L32"/>
    <mergeCell ref="A34:L34"/>
    <mergeCell ref="A35:L35"/>
    <mergeCell ref="B36:H36"/>
    <mergeCell ref="I36:K36"/>
    <mergeCell ref="I37:K37"/>
    <mergeCell ref="B37:H37"/>
    <mergeCell ref="B38:H38"/>
    <mergeCell ref="I38:K38"/>
    <mergeCell ref="A39:H39"/>
    <mergeCell ref="I39:K39"/>
    <mergeCell ref="A40:L40"/>
    <mergeCell ref="A41:L41"/>
    <mergeCell ref="A42:L42"/>
    <mergeCell ref="A44:L44"/>
    <mergeCell ref="B45:H45"/>
    <mergeCell ref="I45:K45"/>
    <mergeCell ref="B46:H46"/>
    <mergeCell ref="I46:K46"/>
    <mergeCell ref="I47:K47"/>
    <mergeCell ref="B47:H47"/>
    <mergeCell ref="B48:H48"/>
    <mergeCell ref="I48:K48"/>
    <mergeCell ref="B49:H49"/>
    <mergeCell ref="I49:K49"/>
    <mergeCell ref="B50:H50"/>
    <mergeCell ref="I50:K50"/>
    <mergeCell ref="B51:H51"/>
    <mergeCell ref="I51:K51"/>
    <mergeCell ref="B52:H52"/>
    <mergeCell ref="I52:K52"/>
    <mergeCell ref="B53:H53"/>
    <mergeCell ref="I53:K53"/>
    <mergeCell ref="I54:K54"/>
    <mergeCell ref="A61:A62"/>
    <mergeCell ref="A63:A64"/>
    <mergeCell ref="A65:A66"/>
    <mergeCell ref="A67:A68"/>
    <mergeCell ref="A69:A70"/>
    <mergeCell ref="L67:L68"/>
    <mergeCell ref="L69:L70"/>
    <mergeCell ref="A94:L94"/>
    <mergeCell ref="A95:L95"/>
    <mergeCell ref="B96:H96"/>
    <mergeCell ref="I96:K96"/>
    <mergeCell ref="B97:H97"/>
    <mergeCell ref="I97:K97"/>
    <mergeCell ref="I98:K98"/>
    <mergeCell ref="B98:H98"/>
    <mergeCell ref="B99:H99"/>
    <mergeCell ref="I99:K99"/>
    <mergeCell ref="B100:H100"/>
    <mergeCell ref="I100:K100"/>
    <mergeCell ref="B101:H101"/>
    <mergeCell ref="I101:K101"/>
    <mergeCell ref="J64:K64"/>
    <mergeCell ref="J65:K65"/>
    <mergeCell ref="B67:G68"/>
    <mergeCell ref="J67:K67"/>
    <mergeCell ref="J68:K68"/>
    <mergeCell ref="B69:G70"/>
    <mergeCell ref="J69:K69"/>
    <mergeCell ref="J70:K70"/>
    <mergeCell ref="A71:K71"/>
    <mergeCell ref="A72:L72"/>
    <mergeCell ref="A73:L73"/>
    <mergeCell ref="A74:L74"/>
    <mergeCell ref="A76:L76"/>
    <mergeCell ref="I77:K77"/>
    <mergeCell ref="B77:H77"/>
    <mergeCell ref="B78:H78"/>
    <mergeCell ref="I78:K78"/>
    <mergeCell ref="B79:H79"/>
    <mergeCell ref="I79:K79"/>
    <mergeCell ref="B80:H80"/>
    <mergeCell ref="I80:K80"/>
    <mergeCell ref="A81:H81"/>
    <mergeCell ref="I81:K81"/>
    <mergeCell ref="A82:L82"/>
    <mergeCell ref="A83:L83"/>
    <mergeCell ref="B84:H84"/>
    <mergeCell ref="I84:K84"/>
    <mergeCell ref="I85:K85"/>
    <mergeCell ref="B85:H85"/>
    <mergeCell ref="B86:H86"/>
    <mergeCell ref="I86:K86"/>
    <mergeCell ref="B87:H87"/>
    <mergeCell ref="I87:K87"/>
    <mergeCell ref="B88:H88"/>
    <mergeCell ref="I88:K88"/>
    <mergeCell ref="B89:H89"/>
    <mergeCell ref="I89:K89"/>
    <mergeCell ref="A90:H90"/>
    <mergeCell ref="I90:K90"/>
    <mergeCell ref="A91:L91"/>
    <mergeCell ref="A92:L92"/>
    <mergeCell ref="A93:L93"/>
    <mergeCell ref="B102:H102"/>
    <mergeCell ref="I102:K102"/>
    <mergeCell ref="A103:H103"/>
    <mergeCell ref="I103:K103"/>
    <mergeCell ref="A104:L104"/>
    <mergeCell ref="A105:L105"/>
    <mergeCell ref="A106:L106"/>
    <mergeCell ref="I133:K133"/>
    <mergeCell ref="I134:K134"/>
    <mergeCell ref="I126:K127"/>
    <mergeCell ref="L126:L127"/>
    <mergeCell ref="I128:K129"/>
    <mergeCell ref="L128:L129"/>
    <mergeCell ref="I130:K131"/>
    <mergeCell ref="L130:L131"/>
    <mergeCell ref="I132:K132"/>
    <mergeCell ref="B132:H132"/>
    <mergeCell ref="B133:H133"/>
    <mergeCell ref="B134:H134"/>
    <mergeCell ref="A135:H135"/>
    <mergeCell ref="I135:K135"/>
    <mergeCell ref="A136:L136"/>
    <mergeCell ref="A137:L137"/>
    <mergeCell ref="A138:L138"/>
    <mergeCell ref="A139:L139"/>
    <mergeCell ref="A140:L140"/>
    <mergeCell ref="A141:L141"/>
    <mergeCell ref="A142:L142"/>
    <mergeCell ref="A143:K143"/>
    <mergeCell ref="B144:K144"/>
    <mergeCell ref="B107:H107"/>
    <mergeCell ref="I107:K107"/>
    <mergeCell ref="B108:H108"/>
    <mergeCell ref="I108:K108"/>
    <mergeCell ref="A109:L109"/>
    <mergeCell ref="A110:L110"/>
    <mergeCell ref="I111:K111"/>
    <mergeCell ref="B111:H111"/>
    <mergeCell ref="B112:H112"/>
    <mergeCell ref="I112:K112"/>
    <mergeCell ref="B113:H113"/>
    <mergeCell ref="I113:K113"/>
    <mergeCell ref="A114:H114"/>
    <mergeCell ref="I114:K114"/>
    <mergeCell ref="A115:L115"/>
    <mergeCell ref="A116:L116"/>
    <mergeCell ref="B117:K117"/>
    <mergeCell ref="B118:K118"/>
    <mergeCell ref="B119:K119"/>
    <mergeCell ref="A120:K120"/>
    <mergeCell ref="A121:L121"/>
    <mergeCell ref="A122:L122"/>
    <mergeCell ref="A124:L124"/>
    <mergeCell ref="B125:H125"/>
    <mergeCell ref="I125:K125"/>
    <mergeCell ref="B126:F127"/>
    <mergeCell ref="G126:H126"/>
    <mergeCell ref="G127:H127"/>
    <mergeCell ref="G130:H130"/>
    <mergeCell ref="G131:H131"/>
    <mergeCell ref="A126:A127"/>
    <mergeCell ref="A128:A129"/>
    <mergeCell ref="B128:F129"/>
    <mergeCell ref="G128:H128"/>
    <mergeCell ref="G129:H129"/>
    <mergeCell ref="A130:A131"/>
    <mergeCell ref="B130:F131"/>
    <mergeCell ref="B145:K145"/>
    <mergeCell ref="B146:K146"/>
    <mergeCell ref="B147:K147"/>
    <mergeCell ref="B148:K148"/>
    <mergeCell ref="A149:K149"/>
    <mergeCell ref="B150:K150"/>
    <mergeCell ref="A151:K151"/>
    <mergeCell ref="A152:K152"/>
  </mergeCells>
  <printOptions gridLines="1" horizontalCentered="1"/>
  <pageMargins bottom="0.75" footer="0.0" header="0.0" left="0.25" right="0.25" top="0.75"/>
  <pageSetup fitToHeight="0" paperSize="9" cellComments="atEnd" orientation="portrait" pageOrder="overThenDown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2026-03-11T18:57:24Z</dcterms:created>
  <dc:creator>Zanatta</dc:creator>
</cp:coreProperties>
</file>